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2 - R.Sobaniec\_Modernizacja ZDiT 3 Części\SWZ\Załącznik 2a do SWZ Formularze cenowe Cz. 2\"/>
    </mc:Choice>
  </mc:AlternateContent>
  <xr:revisionPtr revIDLastSave="0" documentId="13_ncr:1_{51308E85-852E-4E66-94EE-86B9524BB201}" xr6:coauthVersionLast="36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kosztorys inwestorski " sheetId="12" r:id="rId1"/>
  </sheets>
  <definedNames>
    <definedName name="_xlnm._FilterDatabase" localSheetId="0" hidden="1">'kosztorys inwestorski '!$A$10:$E$65</definedName>
    <definedName name="_xlnm.Print_Area" localSheetId="0">'kosztorys inwestorski '!$A$1:$G$87</definedName>
  </definedNames>
  <calcPr calcId="191029"/>
</workbook>
</file>

<file path=xl/calcChain.xml><?xml version="1.0" encoding="utf-8"?>
<calcChain xmlns="http://schemas.openxmlformats.org/spreadsheetml/2006/main">
  <c r="A67" i="12" l="1"/>
  <c r="A66" i="12"/>
  <c r="G66" i="12"/>
  <c r="A12" i="12"/>
  <c r="A13" i="12" s="1"/>
  <c r="A14" i="12" s="1"/>
  <c r="A15" i="12" s="1"/>
  <c r="A16" i="12" s="1"/>
  <c r="A17" i="12" s="1"/>
  <c r="A18" i="12" s="1"/>
  <c r="A20" i="12" s="1"/>
  <c r="A21" i="12" s="1"/>
  <c r="A22" i="12" s="1"/>
  <c r="A23" i="12" s="1"/>
  <c r="A24" i="12" s="1"/>
  <c r="A25" i="12" s="1"/>
  <c r="A27" i="12" s="1"/>
  <c r="A28" i="12" s="1"/>
  <c r="A29" i="12" s="1"/>
  <c r="A30" i="12" s="1"/>
  <c r="A32" i="12" s="1"/>
  <c r="A33" i="12" s="1"/>
  <c r="A34" i="12" s="1"/>
  <c r="A35" i="12" s="1"/>
  <c r="A37" i="12" s="1"/>
  <c r="A38" i="12" s="1"/>
  <c r="A39" i="12" s="1"/>
  <c r="A40" i="12" s="1"/>
  <c r="A41" i="12" s="1"/>
  <c r="A43" i="12" s="1"/>
  <c r="A44" i="12" s="1"/>
  <c r="A45" i="12" s="1"/>
  <c r="A46" i="12" s="1"/>
  <c r="A48" i="12" s="1"/>
  <c r="A49" i="12" s="1"/>
  <c r="A50" i="12" s="1"/>
  <c r="A51" i="12" s="1"/>
  <c r="A53" i="12" s="1"/>
  <c r="G58" i="12"/>
  <c r="G11" i="12" l="1"/>
  <c r="G30" i="12" l="1"/>
  <c r="G29" i="12"/>
  <c r="G28" i="12"/>
  <c r="G27" i="12"/>
  <c r="E15" i="12" l="1"/>
  <c r="E16" i="12"/>
  <c r="E60" i="12"/>
  <c r="G56" i="12"/>
  <c r="G55" i="12"/>
  <c r="G54" i="12"/>
  <c r="A54" i="12"/>
  <c r="A55" i="12" s="1"/>
  <c r="A56" i="12" s="1"/>
  <c r="A58" i="12" s="1"/>
  <c r="A60" i="12" s="1"/>
  <c r="A61" i="12" s="1"/>
  <c r="G53" i="12"/>
  <c r="G51" i="12"/>
  <c r="G50" i="12"/>
  <c r="G49" i="12"/>
  <c r="G48" i="12"/>
  <c r="E35" i="12"/>
  <c r="E34" i="12"/>
  <c r="E33" i="12"/>
  <c r="E32" i="12"/>
  <c r="G46" i="12" l="1"/>
  <c r="G45" i="12"/>
  <c r="G44" i="12"/>
  <c r="G43" i="12"/>
  <c r="G23" i="12" l="1"/>
  <c r="G22" i="12"/>
  <c r="G21" i="12"/>
  <c r="G20" i="12"/>
  <c r="G41" i="12" l="1"/>
  <c r="G40" i="12"/>
  <c r="G39" i="12"/>
  <c r="G38" i="12"/>
  <c r="G37" i="12"/>
  <c r="G13" i="12" l="1"/>
  <c r="A62" i="12" l="1"/>
  <c r="A63" i="12" s="1"/>
  <c r="A65" i="12" s="1"/>
  <c r="G61" i="12"/>
  <c r="G32" i="12"/>
  <c r="G35" i="12"/>
  <c r="G73" i="12"/>
  <c r="G72" i="12"/>
  <c r="G71" i="12"/>
  <c r="G70" i="12"/>
  <c r="G69" i="12"/>
  <c r="G67" i="12"/>
  <c r="G65" i="12"/>
  <c r="G25" i="12"/>
  <c r="G24" i="12"/>
  <c r="G15" i="12"/>
  <c r="G18" i="12"/>
  <c r="A69" i="12" l="1"/>
  <c r="A70" i="12" s="1"/>
  <c r="A71" i="12" s="1"/>
  <c r="A72" i="12" s="1"/>
  <c r="A73" i="12" s="1"/>
  <c r="G34" i="12"/>
  <c r="G33" i="12"/>
  <c r="G12" i="12" l="1"/>
  <c r="G14" i="12"/>
  <c r="G63" i="12" l="1"/>
  <c r="G62" i="12"/>
  <c r="G60" i="12"/>
  <c r="G17" i="12"/>
  <c r="G16" i="12"/>
  <c r="G74" i="12" l="1"/>
  <c r="G75" i="12" s="1"/>
  <c r="G76" i="12" l="1"/>
</calcChain>
</file>

<file path=xl/sharedStrings.xml><?xml version="1.0" encoding="utf-8"?>
<sst xmlns="http://schemas.openxmlformats.org/spreadsheetml/2006/main" count="211" uniqueCount="131">
  <si>
    <t>Lp.</t>
  </si>
  <si>
    <t>Ilość</t>
  </si>
  <si>
    <t>m</t>
  </si>
  <si>
    <t>ROBOTY PRZYGOTOWAWCZE</t>
  </si>
  <si>
    <t>ELEMENTY ULIC</t>
  </si>
  <si>
    <t>Rodzaj robót</t>
  </si>
  <si>
    <t>szt.</t>
  </si>
  <si>
    <t>ZIELEŃ DROGOWA</t>
  </si>
  <si>
    <t>Podstawy</t>
  </si>
  <si>
    <t>INNE ROBOTY</t>
  </si>
  <si>
    <t>URZĄDZENIA BEZPIECZEŃSTWA RUCHU</t>
  </si>
  <si>
    <t>m2</t>
  </si>
  <si>
    <t>I</t>
  </si>
  <si>
    <t>x</t>
  </si>
  <si>
    <t>zł</t>
  </si>
  <si>
    <t>II</t>
  </si>
  <si>
    <t>III</t>
  </si>
  <si>
    <t>Cena brutto (suma poz. I i II)</t>
  </si>
  <si>
    <t>D.09.01.01</t>
  </si>
  <si>
    <t>D–07.01.01a. D–07.02.01a.</t>
  </si>
  <si>
    <t>Regulacja wysokościowa studzienek włazów kanałowych, wpustów kan. deszczowej oraz studni telekomunikacyjnych</t>
  </si>
  <si>
    <t>Załącznik nr 2.</t>
  </si>
  <si>
    <t>Zakup i montaż ławki stylizowanej wykonanej ze stali ocynkowanej i lakierowanej. Konstrukcję stanowią profile prostokątne gięte o wymiarach 2,5x6 cm. Oszalowanie siedziska i oparcia to listwy z impregnowanego drewna jesionowego, dębowego, sosnowego lub modrzewiowego. Ławka mocowana do podłoża za pomocą kotew. Kolor szkieletu: RAL 7016. Kolor listew: naturalny drewna. Można stosować odpowiednik innego producenta o równoważnych cechach i parametrach.</t>
  </si>
  <si>
    <t>Wykonanie nawierzchni z płyt wskaźnikowych białe polimerobetonowych kierunkowych 8 cm wraz z pcp</t>
  </si>
  <si>
    <t>Wykonanie nawierzchni z płyt wskaźnikowych żółtych polimerobetonowych ostrzegawczych 8 cm wraz z pcp</t>
  </si>
  <si>
    <t>D.01.02.04</t>
  </si>
  <si>
    <t>D.05.03.05b</t>
  </si>
  <si>
    <t>D.05.03.05a</t>
  </si>
  <si>
    <t>D.05.03.23.a</t>
  </si>
  <si>
    <t>D.08.02.00 a</t>
  </si>
  <si>
    <t>D.08.01.01 b</t>
  </si>
  <si>
    <t>D.05.03.23 b</t>
  </si>
  <si>
    <t>D.08.03.01</t>
  </si>
  <si>
    <t>D.00.00.00</t>
  </si>
  <si>
    <t>Rozbiórka krawężników  na ławie betonowej wraz z wywozem</t>
  </si>
  <si>
    <t>Rozbiórka obrzeży na ławie betonowej wraz z wywozem</t>
  </si>
  <si>
    <t>Wartość robót netto [zł]</t>
  </si>
  <si>
    <t>%</t>
  </si>
  <si>
    <t>Wartość podatku VAT 23% (liczona od poz. I)</t>
  </si>
  <si>
    <t>Uwagi</t>
  </si>
  <si>
    <t>Rozebranie nawierzchni chodnika z prefabrykowanych elementów betonowych (kostka, płytka) wraz z wywozem</t>
  </si>
  <si>
    <t>D - 04.05.01a</t>
  </si>
  <si>
    <t>m²</t>
  </si>
  <si>
    <t>D-04.04.02b</t>
  </si>
  <si>
    <t>D-05.03.05b</t>
  </si>
  <si>
    <t>D-05.03.05a</t>
  </si>
  <si>
    <t>D-05.03.11</t>
  </si>
  <si>
    <t>Frezowanie nawierzchni bitumicznej średniej grubości gr. 8 cm</t>
  </si>
  <si>
    <t>D.04.01.01</t>
  </si>
  <si>
    <t xml:space="preserve">Koryto w gruncie kat I-IV śr. gr. 30 cm wraz z profilowaniem i zagęszczeniem pod warstwy konstrukcyjne oraz wywozem urobku  </t>
  </si>
  <si>
    <t>D.04.05.01a</t>
  </si>
  <si>
    <t>Wykonanie warstwy z AC 16 W, warstwa wiążąca gr. 6 cm</t>
  </si>
  <si>
    <t>Wykonanie warstwy z AC 11 S, warstwa ścieralna gr. 4 cm</t>
  </si>
  <si>
    <t>Wykonanie nawierzchni z kostki betonowej typu behatongr.8 cm wraz z pcp</t>
  </si>
  <si>
    <t>Wykonanie nawierzchni z płyt betonowych 25x25 grubości 8 cm wraz z pcp</t>
  </si>
  <si>
    <t>KONSTRUKCJA - NAWIERZCHNIE BRUKOWANE - CHODNIKI</t>
  </si>
  <si>
    <t>Wykonanie terenów zielonych - humusowanie wraz z obsianiem</t>
  </si>
  <si>
    <t>D-03.02.01</t>
  </si>
  <si>
    <t>Regulacja wysokościowa  zaworów wodociągowych i gazowych</t>
  </si>
  <si>
    <t>Zbezpieczenie istniejących sieci rurą osłonową dwudzielną HDPE110 niebieska z wykopem i zasypaniem</t>
  </si>
  <si>
    <t>Załącznik nr 2</t>
  </si>
  <si>
    <t>Wykonanie podbudowy pomocniczej z mieszanki niezwiązanej z mieszanki związanej cementem C1, 5/2 gr. 15 cm pod chodnik</t>
  </si>
  <si>
    <t xml:space="preserve">Wykonanie podbudowy z kruszywa łamanego  0/31,5 zagęszczanego mechanicznie  gr.15 cm  </t>
  </si>
  <si>
    <t xml:space="preserve">D-04.04.02b </t>
  </si>
  <si>
    <t>Rozebranie podbudowy z gruntu stabilizowanego cementem, z kruszywa śr. gr.  20 cm (jezdnia) wraz z wywozem urobku</t>
  </si>
  <si>
    <t>Rozebranie podbudowy z gruntu stabilizowanego cementem, z kruszywa, kamienia śr. gr.  10 cm  (chodnik, zjazdy) wraz z wywozem</t>
  </si>
  <si>
    <t>Rozebranie nawierzchni zjazdów, chodników z prefabrykowanych elementów betonowych (kostka, trylinka, bitum) wraz z wywozem</t>
  </si>
  <si>
    <t>KONSTRUKCJA - ZJAZDY</t>
  </si>
  <si>
    <t xml:space="preserve">Wykonanie warstwy podbudowy pomocniczej z mieszanki związanej cementem C1,5/2 gr. 15cm  </t>
  </si>
  <si>
    <t>Wykonanie podbudowy pomocniczej z mieszanki niezwiązanej z mieszanki związanej cementem C1, 5/2 gr. 15 cm (zatoka postojowa)</t>
  </si>
  <si>
    <t>Wykonanie podbudowy z kruszywa łamanego  0/31,5 zagęszczanego mechanicznie  gr. 20 cm (zatoka postojoway)</t>
  </si>
  <si>
    <t xml:space="preserve">Wykonanie warstwy podbudowy zasadniczej z mieszanki niezwiązanej 
z kruszywa C90/3; 0/31,5 mm gr. 15 cm </t>
  </si>
  <si>
    <t>Koryto w gruncie kat I-IV śr. gr. 30cm wraz z profilowaniem i zagęszczeniem pod warstwy konstrukcyjne oraz wywozem urobku</t>
  </si>
  <si>
    <t>Wykonanie  bitumicznej warstwy wiążącej gr. 4 cm KR 1-2, (AC 11W)</t>
  </si>
  <si>
    <t>Wykonanie  nawierzchni bitumicznej  warstwy ścieralnej gr. 4 cm, dla kategorii ruchu KR1- 2 (AC 8 S)</t>
  </si>
  <si>
    <t>Ustawienie obrzeży betonowych 8x30cm na ławie z oporem z betonu C12/15</t>
  </si>
  <si>
    <t>Wykonanie warstwy mrozochronnej z mieszanki związanej cementem C3/4 gr. 15 cm (podbudowa pomocnicza)</t>
  </si>
  <si>
    <t>D.04.04.02a</t>
  </si>
  <si>
    <t>Wykonanie warstwy podbudowy zasadniczej z mieszanki niezwiązanej 
z kruszywa C90/3; 0/31,5 mm gr. 20 cm</t>
  </si>
  <si>
    <t>D.04.07.01a</t>
  </si>
  <si>
    <t>Wykonanie warstwy podbudowy zasadniczej z AC 22P, gr. 10 cm</t>
  </si>
  <si>
    <t>Koryto w gruncie kat I-IV śr. gr. 40 cm wraz z profilowaniem i zagęszczeniem pod warstwy konstrukcyjne oraz wywozem urobku</t>
  </si>
  <si>
    <t>KONSTRUKCJA - DROGA DLA ROWERÓW, DROGA DLA PIESZYCH I ROWERÓW</t>
  </si>
  <si>
    <t>KONSTRUKCJA - MIEJSCA POSTOJOWE</t>
  </si>
  <si>
    <t>Wykonanie podbudowy pomocniczej z mieszanki niezwiązanej z mieszanki związanej cementem C1, 5/2 gr. 15 cm (miejsca postojowe)</t>
  </si>
  <si>
    <t>Wykonanie podbudowy z kruszywa łamanego  0/31,5 zagęszczanego mechanicznie  gr. 20 cm (miejsca postojowe)</t>
  </si>
  <si>
    <t>Wykonanie nawierzchni z płyt ażurowych typu EKOBEHATON gr. 8 cm na podsypce piaskowej gr 5 cm, wypełnionych  grysem</t>
  </si>
  <si>
    <t>KONSTRUKCJA - UTWARDZENIE TERENU POD PARKOWANIE</t>
  </si>
  <si>
    <t>Ustawienie krawężników betonowych 15x30cm na ławie z oporem z betonu C12/15 (krawężniki zwykłe i zaniżone)</t>
  </si>
  <si>
    <t xml:space="preserve">Razem: wartość robót netto  (suma poz. od 1 do 48) </t>
  </si>
  <si>
    <t>KONSTRUKCJA - JEZDNIA - UL. Mokra (pełna konstrukcja - odc. Szamotulska - Lutomierska)</t>
  </si>
  <si>
    <t>KONSTRUKCJA - JEZDNIA - UL. Mokra (nakładka - odc. Lutomierska - Limanowskiego)</t>
  </si>
  <si>
    <t>Wykonanie warstwy wyrównawczej  średniej grubości 3cm, dla kategorii ruchu KR 3-4(AC 11W).</t>
  </si>
  <si>
    <t>D-05.03.26a</t>
  </si>
  <si>
    <t>Wykonanie wzmocnienia nawierzchni siatką poliestrową o wytrzymałości na rozciąganie podłużne i poprzeczne powyżej 100kN/m</t>
  </si>
  <si>
    <t>J.m.</t>
  </si>
  <si>
    <t>Cena jednostkowa netto [zł]</t>
  </si>
  <si>
    <t>1.</t>
  </si>
  <si>
    <t>2.</t>
  </si>
  <si>
    <t>3.</t>
  </si>
  <si>
    <t>4.</t>
  </si>
  <si>
    <t>5.</t>
  </si>
  <si>
    <t>6.</t>
  </si>
  <si>
    <t>7.</t>
  </si>
  <si>
    <t>Wykonanie warstwy z AC 16 W, warstwa wiążąca gr. 6 cm KR 3-4</t>
  </si>
  <si>
    <t>Wykonanie warstwy z AC 11 S, warstwa ścieralna gr. 4 cm KR 3-4</t>
  </si>
  <si>
    <t>1</t>
  </si>
  <si>
    <t>D.01.01.01</t>
  </si>
  <si>
    <t>Roboty pomiarowe</t>
  </si>
  <si>
    <t>km</t>
  </si>
  <si>
    <t xml:space="preserve">       </t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</si>
  <si>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</si>
  <si>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color rgb="FF000000"/>
        <rFont val="Arial"/>
        <family val="2"/>
        <charset val="238"/>
      </rPr>
      <t>2</t>
    </r>
  </si>
  <si>
    <t>Przywrócenie Stałej Organizacji Ruchu z wdrożeniem i wymianą wszystkich elementów na nowe.</t>
  </si>
  <si>
    <t>1.  W cenie robót należy uwzględnić opracowanie projektu organizacji ruchu na czas robót, uzgodniony z zarządcą drogi oraz wszelkie prace dodatkowe i pomocnicze niezbędne do prawidłowego wykonania remontu</t>
  </si>
  <si>
    <t>2.  Zakres prac określony w pkt dotyczących regulacji armatury , zawiera regulację wysokościową istniejącej armatury z wykorzystaniem materiałów z demontażu, lub w przypadku stwierdzenia takiej konieczności, jej wymianę na nową, dostarczoną przez gestora sieci</t>
  </si>
  <si>
    <t>3.  Materiały z rozbiórki nadające się do ponownego wbudowania, określone przez Inspektora ZDiT, należy składować w miejscu wskazanym przez ZDiT, w odległości max. do 20 km.</t>
  </si>
  <si>
    <t>4. Wszystkie ceny jednostkowe – pozycje w formularzu ofertowym muszą zostać wypełnione</t>
  </si>
  <si>
    <t>5. W ofercie należy uwględnić koszt wykonania inwentaryzacji powykonawczej wraz z mapą numeryczną zgodnie z umową</t>
  </si>
  <si>
    <t>6. W kalkulacji cenowej należy uwzględnić zabezpieczenie drzew w obrębie prowadzonych robót</t>
  </si>
  <si>
    <t>Część II - Zadanie 2.3 - Modernizacja ul. Mokrej na odcinku od ul. Szamotulskiej do ul. Limanowskiego</t>
  </si>
  <si>
    <t>FORMULARZ OFERTOWY</t>
  </si>
  <si>
    <t xml:space="preserve">Przesadzenie drzewa obwód pnia na wys. 130 cm do 21 cm,  </t>
  </si>
  <si>
    <t>Zakup i montaż Uniwersalny kosz do segregacji odpadów. Sposób mocowania z wykorzystaniem kotew rozporowych.</t>
  </si>
  <si>
    <t>DOM-WZP-IV.271.39.2026</t>
  </si>
  <si>
    <t xml:space="preserve">Załącznik nr 2a do SWZ </t>
  </si>
  <si>
    <t xml:space="preserve">CZĘŚĆ II </t>
  </si>
  <si>
    <t xml:space="preserve">UWAGA!
1) Do edycji przez wykonawcę udostępnione są wyłącznie komórki oznaczone kolorem niebieskim.
2) Pozostałe pola nie są przeznaczone do edycji przez wykonawcę. 
3) Do oddzielania złotych od groszy należy używać przecinka (,). W przypadku użycia kropki (.) przygotowane formuły nie dokonają poprawnych obliczeń.
4) W kolumnie "Cena jednostkowa brutto zł, należy wskazać cenę brutto za wykonanie danego zakresu prac, z dokładnością do 2 miejsc po przecinku.
5) Wymagane jest wypełnienie wszystkich wskazanych pozycji tabeli oznaczonych kolorem niebieskim. Niewypełnienie wszystkich wskazanych pozycji oznaczonych kolorem niebieskim 
będzie skutkować   odrzuceniem oferty. </t>
  </si>
  <si>
    <t>Zadanie 2.3.</t>
  </si>
  <si>
    <t>Wykonanie nasadzeń, zgodnie ze sztuką ogrodniczą-  drzewa z gatunku Lipa drobnolistna - Greenspire/Rancho, forma pienna, obwód pnia na wys. 130 cm min. 18-20 cm, wysokość pnia min. 230 cm</t>
  </si>
  <si>
    <t>Podpis(y) osoby(osób) upoważnionej(ych) do podpisania niniejszej oferty 
w imieniu Wykonawcy(ów) kwalifikowanym podpisem elektronicznym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</si>
</sst>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_-* #,##0.00\ [$zł-415]_-;\-* #,##0.00\ [$zł-415]_-;_-* &quot;-&quot;??\ [$zł-415]_-;_-@_-"/>
    <numFmt numFmtId="167" formatCode="#,##0.00\ &quot;zł&quot;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2"/>
      <charset val="238"/>
    </font>
    <font>
      <sz val="11"/>
      <color theme="1"/>
      <name val="Czcionka tekstu podstawowego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color rgb="FF000000"/>
      <name val="Arial CE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Unicode MS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rgb="FFFF0000"/>
      <name val="Arial Narrow"/>
      <family val="2"/>
      <charset val="238"/>
    </font>
    <font>
      <b/>
      <sz val="12"/>
      <name val="Arial"/>
      <family val="2"/>
      <charset val="238"/>
    </font>
    <font>
      <sz val="12"/>
      <name val="Arial Narrow"/>
      <family val="2"/>
      <charset val="238"/>
    </font>
    <font>
      <b/>
      <sz val="14"/>
      <name val="Arial"/>
      <family val="2"/>
      <charset val="238"/>
    </font>
    <font>
      <sz val="14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0"/>
      <color indexed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Border="0" applyProtection="0"/>
    <xf numFmtId="0" fontId="3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" fillId="0" borderId="0" applyBorder="0" applyProtection="0"/>
    <xf numFmtId="0" fontId="1" fillId="0" borderId="0"/>
  </cellStyleXfs>
  <cellXfs count="96">
    <xf numFmtId="0" fontId="0" fillId="0" borderId="0" xfId="0"/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center" vertical="center"/>
    </xf>
    <xf numFmtId="49" fontId="6" fillId="0" borderId="0" xfId="1" applyNumberFormat="1" applyFont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 wrapText="1"/>
    </xf>
    <xf numFmtId="49" fontId="5" fillId="0" borderId="0" xfId="1" applyNumberFormat="1" applyFont="1" applyAlignment="1" applyProtection="1">
      <alignment vertical="center" wrapText="1"/>
    </xf>
    <xf numFmtId="165" fontId="6" fillId="0" borderId="0" xfId="1" applyNumberFormat="1" applyFont="1" applyAlignment="1" applyProtection="1">
      <alignment horizontal="right" vertical="center"/>
    </xf>
    <xf numFmtId="165" fontId="5" fillId="0" borderId="0" xfId="1" applyNumberFormat="1" applyFont="1" applyAlignment="1" applyProtection="1">
      <alignment horizontal="right" vertical="center" wrapText="1"/>
    </xf>
    <xf numFmtId="4" fontId="5" fillId="0" borderId="0" xfId="1" applyNumberFormat="1" applyFont="1" applyAlignment="1" applyProtection="1">
      <alignment vertical="center"/>
    </xf>
    <xf numFmtId="4" fontId="5" fillId="0" borderId="0" xfId="1" applyNumberFormat="1" applyFont="1" applyAlignment="1" applyProtection="1">
      <alignment vertical="center" wrapText="1"/>
    </xf>
    <xf numFmtId="4" fontId="5" fillId="0" borderId="0" xfId="1" applyNumberFormat="1" applyFont="1" applyAlignment="1" applyProtection="1">
      <alignment horizontal="right" vertical="center"/>
    </xf>
    <xf numFmtId="4" fontId="5" fillId="0" borderId="0" xfId="1" applyNumberFormat="1" applyFont="1" applyAlignment="1" applyProtection="1">
      <alignment horizontal="right" vertical="center" wrapText="1"/>
    </xf>
    <xf numFmtId="4" fontId="4" fillId="2" borderId="0" xfId="0" applyNumberFormat="1" applyFont="1" applyFill="1" applyAlignment="1">
      <alignment horizontal="center" vertical="center"/>
    </xf>
    <xf numFmtId="4" fontId="5" fillId="2" borderId="0" xfId="1" applyNumberFormat="1" applyFont="1" applyFill="1" applyAlignment="1" applyProtection="1">
      <alignment vertical="center"/>
    </xf>
    <xf numFmtId="0" fontId="9" fillId="0" borderId="0" xfId="0" applyFont="1"/>
    <xf numFmtId="0" fontId="7" fillId="0" borderId="0" xfId="1" applyFont="1" applyAlignment="1" applyProtection="1">
      <alignment horizontal="center" vertical="center"/>
    </xf>
    <xf numFmtId="49" fontId="7" fillId="2" borderId="6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4" fontId="7" fillId="2" borderId="7" xfId="1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5" xfId="0" applyNumberFormat="1" applyFont="1" applyFill="1" applyBorder="1" applyAlignment="1">
      <alignment horizontal="right" vertical="center" wrapText="1"/>
    </xf>
    <xf numFmtId="0" fontId="13" fillId="0" borderId="0" xfId="0" applyFont="1"/>
    <xf numFmtId="49" fontId="12" fillId="4" borderId="2" xfId="1" applyNumberFormat="1" applyFont="1" applyFill="1" applyBorder="1" applyAlignment="1">
      <alignment vertical="center"/>
    </xf>
    <xf numFmtId="49" fontId="12" fillId="4" borderId="4" xfId="1" applyNumberFormat="1" applyFont="1" applyFill="1" applyBorder="1" applyAlignment="1">
      <alignment vertical="center"/>
    </xf>
    <xf numFmtId="49" fontId="12" fillId="4" borderId="5" xfId="1" applyNumberFormat="1" applyFont="1" applyFill="1" applyBorder="1" applyAlignment="1">
      <alignment vertical="center"/>
    </xf>
    <xf numFmtId="0" fontId="7" fillId="0" borderId="0" xfId="1" applyFont="1" applyAlignment="1" applyProtection="1">
      <alignment vertical="center"/>
    </xf>
    <xf numFmtId="0" fontId="7" fillId="0" borderId="1" xfId="1" quotePrefix="1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 applyProtection="1">
      <alignment vertical="center"/>
    </xf>
    <xf numFmtId="0" fontId="7" fillId="0" borderId="1" xfId="1" quotePrefix="1" applyNumberFormat="1" applyFont="1" applyBorder="1" applyAlignment="1" applyProtection="1">
      <alignment horizontal="center" vertical="center"/>
    </xf>
    <xf numFmtId="4" fontId="12" fillId="4" borderId="4" xfId="1" applyNumberFormat="1" applyFont="1" applyFill="1" applyBorder="1" applyAlignment="1">
      <alignment vertical="center"/>
    </xf>
    <xf numFmtId="166" fontId="12" fillId="4" borderId="5" xfId="1" applyNumberFormat="1" applyFont="1" applyFill="1" applyBorder="1" applyAlignment="1">
      <alignment vertical="center"/>
    </xf>
    <xf numFmtId="1" fontId="12" fillId="4" borderId="2" xfId="1" applyNumberFormat="1" applyFont="1" applyFill="1" applyBorder="1" applyAlignment="1">
      <alignment vertical="center"/>
    </xf>
    <xf numFmtId="49" fontId="12" fillId="4" borderId="4" xfId="1" applyNumberFormat="1" applyFont="1" applyFill="1" applyBorder="1" applyAlignment="1">
      <alignment horizontal="center" vertical="center"/>
    </xf>
    <xf numFmtId="0" fontId="7" fillId="2" borderId="6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right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0" fontId="7" fillId="2" borderId="0" xfId="1" applyFont="1" applyFill="1" applyBorder="1" applyAlignment="1" applyProtection="1">
      <alignment vertical="center"/>
    </xf>
    <xf numFmtId="4" fontId="12" fillId="2" borderId="0" xfId="0" applyNumberFormat="1" applyFont="1" applyFill="1" applyAlignment="1">
      <alignment horizontal="center" vertical="center"/>
    </xf>
    <xf numFmtId="0" fontId="7" fillId="0" borderId="0" xfId="0" applyFont="1"/>
    <xf numFmtId="49" fontId="12" fillId="4" borderId="4" xfId="1" applyNumberFormat="1" applyFont="1" applyFill="1" applyBorder="1" applyAlignment="1">
      <alignment horizontal="right" vertical="center"/>
    </xf>
    <xf numFmtId="166" fontId="12" fillId="4" borderId="4" xfId="1" applyNumberFormat="1" applyFont="1" applyFill="1" applyBorder="1" applyAlignment="1">
      <alignment horizontal="right" vertical="center"/>
    </xf>
    <xf numFmtId="166" fontId="7" fillId="0" borderId="0" xfId="1" applyNumberFormat="1" applyFont="1" applyAlignment="1" applyProtection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4" fontId="7" fillId="0" borderId="0" xfId="1" applyNumberFormat="1" applyFont="1" applyAlignment="1" applyProtection="1">
      <alignment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9" fillId="0" borderId="0" xfId="0" applyNumberFormat="1" applyFont="1"/>
    <xf numFmtId="0" fontId="9" fillId="0" borderId="0" xfId="0" applyFont="1" applyAlignment="1">
      <alignment horizontal="right"/>
    </xf>
    <xf numFmtId="49" fontId="17" fillId="0" borderId="0" xfId="1" applyNumberFormat="1" applyFont="1" applyAlignment="1" applyProtection="1">
      <alignment horizontal="center" vertical="center"/>
    </xf>
    <xf numFmtId="0" fontId="18" fillId="0" borderId="0" xfId="0" applyFont="1" applyAlignment="1" applyProtection="1">
      <alignment vertical="center" wrapText="1"/>
    </xf>
    <xf numFmtId="0" fontId="19" fillId="0" borderId="0" xfId="1" applyFont="1" applyAlignment="1" applyProtection="1">
      <alignment horizontal="center" vertical="center"/>
    </xf>
    <xf numFmtId="165" fontId="17" fillId="0" borderId="0" xfId="1" applyNumberFormat="1" applyFont="1" applyAlignment="1" applyProtection="1">
      <alignment horizontal="right" vertical="center"/>
    </xf>
    <xf numFmtId="0" fontId="18" fillId="0" borderId="0" xfId="0" applyFont="1" applyAlignment="1" applyProtection="1">
      <alignment horizontal="center" vertical="center" wrapText="1"/>
    </xf>
    <xf numFmtId="0" fontId="19" fillId="0" borderId="0" xfId="1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center" vertical="center"/>
    </xf>
    <xf numFmtId="0" fontId="22" fillId="0" borderId="0" xfId="0" applyFont="1" applyProtection="1"/>
    <xf numFmtId="0" fontId="18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23" fillId="0" borderId="0" xfId="8" applyFont="1" applyAlignment="1" applyProtection="1">
      <alignment wrapText="1"/>
    </xf>
    <xf numFmtId="0" fontId="1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 wrapText="1"/>
    </xf>
    <xf numFmtId="0" fontId="23" fillId="0" borderId="0" xfId="8" applyFont="1" applyAlignment="1" applyProtection="1">
      <alignment horizontal="left" wrapText="1"/>
    </xf>
    <xf numFmtId="167" fontId="0" fillId="0" borderId="0" xfId="0" applyNumberFormat="1" applyAlignment="1" applyProtection="1">
      <alignment horizontal="center" vertical="center" wrapText="1"/>
    </xf>
    <xf numFmtId="0" fontId="18" fillId="0" borderId="3" xfId="1" applyFont="1" applyBorder="1" applyAlignment="1">
      <alignment horizontal="center" vertical="center"/>
    </xf>
    <xf numFmtId="0" fontId="18" fillId="4" borderId="2" xfId="1" applyFont="1" applyFill="1" applyBorder="1" applyAlignment="1">
      <alignment horizontal="center" vertical="center" wrapText="1"/>
    </xf>
    <xf numFmtId="0" fontId="18" fillId="4" borderId="4" xfId="1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166" fontId="7" fillId="5" borderId="1" xfId="1" applyNumberFormat="1" applyFont="1" applyFill="1" applyBorder="1" applyAlignment="1" applyProtection="1">
      <alignment horizontal="right" vertical="center"/>
      <protection locked="0"/>
    </xf>
    <xf numFmtId="166" fontId="7" fillId="5" borderId="1" xfId="0" applyNumberFormat="1" applyFont="1" applyFill="1" applyBorder="1" applyAlignment="1" applyProtection="1">
      <alignment horizontal="right" vertical="center" wrapText="1"/>
      <protection locked="0"/>
    </xf>
  </cellXfs>
  <cellStyles count="10">
    <cellStyle name="Excel Built-in Normal" xfId="8" xr:uid="{332B9E38-8714-40B6-8086-77970CED0C8D}"/>
    <cellStyle name="Normalny" xfId="0" builtinId="0"/>
    <cellStyle name="Normalny 10" xfId="2" xr:uid="{00000000-0005-0000-0000-000001000000}"/>
    <cellStyle name="Normalny 11" xfId="4" xr:uid="{00000000-0005-0000-0000-000002000000}"/>
    <cellStyle name="Normalny 2" xfId="3" xr:uid="{00000000-0005-0000-0000-000003000000}"/>
    <cellStyle name="Normalny 2 2" xfId="7" xr:uid="{00000000-0005-0000-0000-000004000000}"/>
    <cellStyle name="Normalny 3" xfId="6" xr:uid="{00000000-0005-0000-0000-000005000000}"/>
    <cellStyle name="Normalny 5" xfId="5" xr:uid="{00000000-0005-0000-0000-000006000000}"/>
    <cellStyle name="Normalny 7" xfId="9" xr:uid="{264FDC00-92B2-4C0F-B541-E3EC37731A28}"/>
    <cellStyle name="PRZEDMIAR" xfId="1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D7D"/>
      <color rgb="FFFEB4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9"/>
  <sheetViews>
    <sheetView tabSelected="1" view="pageBreakPreview" topLeftCell="A5" zoomScaleNormal="100" zoomScaleSheetLayoutView="100" workbookViewId="0">
      <selection activeCell="F13" sqref="F13"/>
    </sheetView>
  </sheetViews>
  <sheetFormatPr defaultColWidth="9.7109375" defaultRowHeight="30" customHeight="1"/>
  <cols>
    <col min="1" max="1" width="7.42578125" style="3" customWidth="1"/>
    <col min="2" max="2" width="14.5703125" style="3" customWidth="1"/>
    <col min="3" max="3" width="64.5703125" style="4" customWidth="1"/>
    <col min="4" max="4" width="15" style="2" customWidth="1"/>
    <col min="5" max="5" width="16.5703125" style="6" customWidth="1"/>
    <col min="6" max="6" width="17.7109375" style="10" customWidth="1"/>
    <col min="7" max="7" width="19" style="8" customWidth="1"/>
    <col min="8" max="234" width="9.7109375" style="1"/>
    <col min="235" max="235" width="5.85546875" style="1" customWidth="1"/>
    <col min="236" max="236" width="6.5703125" style="1" customWidth="1"/>
    <col min="237" max="237" width="5.7109375" style="1" customWidth="1"/>
    <col min="238" max="238" width="4" style="1" customWidth="1"/>
    <col min="239" max="239" width="4.85546875" style="1" customWidth="1"/>
    <col min="240" max="240" width="4" style="1" customWidth="1"/>
    <col min="241" max="241" width="75.85546875" style="1" customWidth="1"/>
    <col min="242" max="242" width="9.42578125" style="1" customWidth="1"/>
    <col min="243" max="243" width="10.28515625" style="1" bestFit="1" customWidth="1"/>
    <col min="244" max="244" width="12.42578125" style="1" customWidth="1"/>
    <col min="245" max="245" width="10.85546875" style="1" customWidth="1"/>
    <col min="246" max="246" width="20" style="1" customWidth="1"/>
    <col min="247" max="251" width="9.7109375" style="1"/>
    <col min="252" max="252" width="5" style="1" customWidth="1"/>
    <col min="253" max="490" width="9.7109375" style="1"/>
    <col min="491" max="491" width="5.85546875" style="1" customWidth="1"/>
    <col min="492" max="492" width="6.5703125" style="1" customWidth="1"/>
    <col min="493" max="493" width="5.7109375" style="1" customWidth="1"/>
    <col min="494" max="494" width="4" style="1" customWidth="1"/>
    <col min="495" max="495" width="4.85546875" style="1" customWidth="1"/>
    <col min="496" max="496" width="4" style="1" customWidth="1"/>
    <col min="497" max="497" width="75.85546875" style="1" customWidth="1"/>
    <col min="498" max="498" width="9.42578125" style="1" customWidth="1"/>
    <col min="499" max="499" width="10.28515625" style="1" bestFit="1" customWidth="1"/>
    <col min="500" max="500" width="12.42578125" style="1" customWidth="1"/>
    <col min="501" max="501" width="10.85546875" style="1" customWidth="1"/>
    <col min="502" max="502" width="20" style="1" customWidth="1"/>
    <col min="503" max="507" width="9.7109375" style="1"/>
    <col min="508" max="508" width="5" style="1" customWidth="1"/>
    <col min="509" max="746" width="9.7109375" style="1"/>
    <col min="747" max="747" width="5.85546875" style="1" customWidth="1"/>
    <col min="748" max="748" width="6.5703125" style="1" customWidth="1"/>
    <col min="749" max="749" width="5.7109375" style="1" customWidth="1"/>
    <col min="750" max="750" width="4" style="1" customWidth="1"/>
    <col min="751" max="751" width="4.85546875" style="1" customWidth="1"/>
    <col min="752" max="752" width="4" style="1" customWidth="1"/>
    <col min="753" max="753" width="75.85546875" style="1" customWidth="1"/>
    <col min="754" max="754" width="9.42578125" style="1" customWidth="1"/>
    <col min="755" max="755" width="10.28515625" style="1" bestFit="1" customWidth="1"/>
    <col min="756" max="756" width="12.42578125" style="1" customWidth="1"/>
    <col min="757" max="757" width="10.85546875" style="1" customWidth="1"/>
    <col min="758" max="758" width="20" style="1" customWidth="1"/>
    <col min="759" max="763" width="9.7109375" style="1"/>
    <col min="764" max="764" width="5" style="1" customWidth="1"/>
    <col min="765" max="1002" width="9.7109375" style="1"/>
    <col min="1003" max="1003" width="5.85546875" style="1" customWidth="1"/>
    <col min="1004" max="1004" width="6.5703125" style="1" customWidth="1"/>
    <col min="1005" max="1005" width="5.7109375" style="1" customWidth="1"/>
    <col min="1006" max="1006" width="4" style="1" customWidth="1"/>
    <col min="1007" max="1007" width="4.85546875" style="1" customWidth="1"/>
    <col min="1008" max="1008" width="4" style="1" customWidth="1"/>
    <col min="1009" max="1009" width="75.85546875" style="1" customWidth="1"/>
    <col min="1010" max="1010" width="9.42578125" style="1" customWidth="1"/>
    <col min="1011" max="1011" width="10.28515625" style="1" bestFit="1" customWidth="1"/>
    <col min="1012" max="1012" width="12.42578125" style="1" customWidth="1"/>
    <col min="1013" max="1013" width="10.85546875" style="1" customWidth="1"/>
    <col min="1014" max="1014" width="20" style="1" customWidth="1"/>
    <col min="1015" max="1019" width="9.7109375" style="1"/>
    <col min="1020" max="1020" width="5" style="1" customWidth="1"/>
    <col min="1021" max="1258" width="9.7109375" style="1"/>
    <col min="1259" max="1259" width="5.85546875" style="1" customWidth="1"/>
    <col min="1260" max="1260" width="6.5703125" style="1" customWidth="1"/>
    <col min="1261" max="1261" width="5.7109375" style="1" customWidth="1"/>
    <col min="1262" max="1262" width="4" style="1" customWidth="1"/>
    <col min="1263" max="1263" width="4.85546875" style="1" customWidth="1"/>
    <col min="1264" max="1264" width="4" style="1" customWidth="1"/>
    <col min="1265" max="1265" width="75.85546875" style="1" customWidth="1"/>
    <col min="1266" max="1266" width="9.42578125" style="1" customWidth="1"/>
    <col min="1267" max="1267" width="10.28515625" style="1" bestFit="1" customWidth="1"/>
    <col min="1268" max="1268" width="12.42578125" style="1" customWidth="1"/>
    <col min="1269" max="1269" width="10.85546875" style="1" customWidth="1"/>
    <col min="1270" max="1270" width="20" style="1" customWidth="1"/>
    <col min="1271" max="1275" width="9.7109375" style="1"/>
    <col min="1276" max="1276" width="5" style="1" customWidth="1"/>
    <col min="1277" max="1514" width="9.7109375" style="1"/>
    <col min="1515" max="1515" width="5.85546875" style="1" customWidth="1"/>
    <col min="1516" max="1516" width="6.5703125" style="1" customWidth="1"/>
    <col min="1517" max="1517" width="5.7109375" style="1" customWidth="1"/>
    <col min="1518" max="1518" width="4" style="1" customWidth="1"/>
    <col min="1519" max="1519" width="4.85546875" style="1" customWidth="1"/>
    <col min="1520" max="1520" width="4" style="1" customWidth="1"/>
    <col min="1521" max="1521" width="75.85546875" style="1" customWidth="1"/>
    <col min="1522" max="1522" width="9.42578125" style="1" customWidth="1"/>
    <col min="1523" max="1523" width="10.28515625" style="1" bestFit="1" customWidth="1"/>
    <col min="1524" max="1524" width="12.42578125" style="1" customWidth="1"/>
    <col min="1525" max="1525" width="10.85546875" style="1" customWidth="1"/>
    <col min="1526" max="1526" width="20" style="1" customWidth="1"/>
    <col min="1527" max="1531" width="9.7109375" style="1"/>
    <col min="1532" max="1532" width="5" style="1" customWidth="1"/>
    <col min="1533" max="1770" width="9.7109375" style="1"/>
    <col min="1771" max="1771" width="5.85546875" style="1" customWidth="1"/>
    <col min="1772" max="1772" width="6.5703125" style="1" customWidth="1"/>
    <col min="1773" max="1773" width="5.7109375" style="1" customWidth="1"/>
    <col min="1774" max="1774" width="4" style="1" customWidth="1"/>
    <col min="1775" max="1775" width="4.85546875" style="1" customWidth="1"/>
    <col min="1776" max="1776" width="4" style="1" customWidth="1"/>
    <col min="1777" max="1777" width="75.85546875" style="1" customWidth="1"/>
    <col min="1778" max="1778" width="9.42578125" style="1" customWidth="1"/>
    <col min="1779" max="1779" width="10.28515625" style="1" bestFit="1" customWidth="1"/>
    <col min="1780" max="1780" width="12.42578125" style="1" customWidth="1"/>
    <col min="1781" max="1781" width="10.85546875" style="1" customWidth="1"/>
    <col min="1782" max="1782" width="20" style="1" customWidth="1"/>
    <col min="1783" max="1787" width="9.7109375" style="1"/>
    <col min="1788" max="1788" width="5" style="1" customWidth="1"/>
    <col min="1789" max="2026" width="9.7109375" style="1"/>
    <col min="2027" max="2027" width="5.85546875" style="1" customWidth="1"/>
    <col min="2028" max="2028" width="6.5703125" style="1" customWidth="1"/>
    <col min="2029" max="2029" width="5.7109375" style="1" customWidth="1"/>
    <col min="2030" max="2030" width="4" style="1" customWidth="1"/>
    <col min="2031" max="2031" width="4.85546875" style="1" customWidth="1"/>
    <col min="2032" max="2032" width="4" style="1" customWidth="1"/>
    <col min="2033" max="2033" width="75.85546875" style="1" customWidth="1"/>
    <col min="2034" max="2034" width="9.42578125" style="1" customWidth="1"/>
    <col min="2035" max="2035" width="10.28515625" style="1" bestFit="1" customWidth="1"/>
    <col min="2036" max="2036" width="12.42578125" style="1" customWidth="1"/>
    <col min="2037" max="2037" width="10.85546875" style="1" customWidth="1"/>
    <col min="2038" max="2038" width="20" style="1" customWidth="1"/>
    <col min="2039" max="2043" width="9.7109375" style="1"/>
    <col min="2044" max="2044" width="5" style="1" customWidth="1"/>
    <col min="2045" max="2282" width="9.7109375" style="1"/>
    <col min="2283" max="2283" width="5.85546875" style="1" customWidth="1"/>
    <col min="2284" max="2284" width="6.5703125" style="1" customWidth="1"/>
    <col min="2285" max="2285" width="5.7109375" style="1" customWidth="1"/>
    <col min="2286" max="2286" width="4" style="1" customWidth="1"/>
    <col min="2287" max="2287" width="4.85546875" style="1" customWidth="1"/>
    <col min="2288" max="2288" width="4" style="1" customWidth="1"/>
    <col min="2289" max="2289" width="75.85546875" style="1" customWidth="1"/>
    <col min="2290" max="2290" width="9.42578125" style="1" customWidth="1"/>
    <col min="2291" max="2291" width="10.28515625" style="1" bestFit="1" customWidth="1"/>
    <col min="2292" max="2292" width="12.42578125" style="1" customWidth="1"/>
    <col min="2293" max="2293" width="10.85546875" style="1" customWidth="1"/>
    <col min="2294" max="2294" width="20" style="1" customWidth="1"/>
    <col min="2295" max="2299" width="9.7109375" style="1"/>
    <col min="2300" max="2300" width="5" style="1" customWidth="1"/>
    <col min="2301" max="2538" width="9.7109375" style="1"/>
    <col min="2539" max="2539" width="5.85546875" style="1" customWidth="1"/>
    <col min="2540" max="2540" width="6.5703125" style="1" customWidth="1"/>
    <col min="2541" max="2541" width="5.7109375" style="1" customWidth="1"/>
    <col min="2542" max="2542" width="4" style="1" customWidth="1"/>
    <col min="2543" max="2543" width="4.85546875" style="1" customWidth="1"/>
    <col min="2544" max="2544" width="4" style="1" customWidth="1"/>
    <col min="2545" max="2545" width="75.85546875" style="1" customWidth="1"/>
    <col min="2546" max="2546" width="9.42578125" style="1" customWidth="1"/>
    <col min="2547" max="2547" width="10.28515625" style="1" bestFit="1" customWidth="1"/>
    <col min="2548" max="2548" width="12.42578125" style="1" customWidth="1"/>
    <col min="2549" max="2549" width="10.85546875" style="1" customWidth="1"/>
    <col min="2550" max="2550" width="20" style="1" customWidth="1"/>
    <col min="2551" max="2555" width="9.7109375" style="1"/>
    <col min="2556" max="2556" width="5" style="1" customWidth="1"/>
    <col min="2557" max="2794" width="9.7109375" style="1"/>
    <col min="2795" max="2795" width="5.85546875" style="1" customWidth="1"/>
    <col min="2796" max="2796" width="6.5703125" style="1" customWidth="1"/>
    <col min="2797" max="2797" width="5.7109375" style="1" customWidth="1"/>
    <col min="2798" max="2798" width="4" style="1" customWidth="1"/>
    <col min="2799" max="2799" width="4.85546875" style="1" customWidth="1"/>
    <col min="2800" max="2800" width="4" style="1" customWidth="1"/>
    <col min="2801" max="2801" width="75.85546875" style="1" customWidth="1"/>
    <col min="2802" max="2802" width="9.42578125" style="1" customWidth="1"/>
    <col min="2803" max="2803" width="10.28515625" style="1" bestFit="1" customWidth="1"/>
    <col min="2804" max="2804" width="12.42578125" style="1" customWidth="1"/>
    <col min="2805" max="2805" width="10.85546875" style="1" customWidth="1"/>
    <col min="2806" max="2806" width="20" style="1" customWidth="1"/>
    <col min="2807" max="2811" width="9.7109375" style="1"/>
    <col min="2812" max="2812" width="5" style="1" customWidth="1"/>
    <col min="2813" max="3050" width="9.7109375" style="1"/>
    <col min="3051" max="3051" width="5.85546875" style="1" customWidth="1"/>
    <col min="3052" max="3052" width="6.5703125" style="1" customWidth="1"/>
    <col min="3053" max="3053" width="5.7109375" style="1" customWidth="1"/>
    <col min="3054" max="3054" width="4" style="1" customWidth="1"/>
    <col min="3055" max="3055" width="4.85546875" style="1" customWidth="1"/>
    <col min="3056" max="3056" width="4" style="1" customWidth="1"/>
    <col min="3057" max="3057" width="75.85546875" style="1" customWidth="1"/>
    <col min="3058" max="3058" width="9.42578125" style="1" customWidth="1"/>
    <col min="3059" max="3059" width="10.28515625" style="1" bestFit="1" customWidth="1"/>
    <col min="3060" max="3060" width="12.42578125" style="1" customWidth="1"/>
    <col min="3061" max="3061" width="10.85546875" style="1" customWidth="1"/>
    <col min="3062" max="3062" width="20" style="1" customWidth="1"/>
    <col min="3063" max="3067" width="9.7109375" style="1"/>
    <col min="3068" max="3068" width="5" style="1" customWidth="1"/>
    <col min="3069" max="3306" width="9.7109375" style="1"/>
    <col min="3307" max="3307" width="5.85546875" style="1" customWidth="1"/>
    <col min="3308" max="3308" width="6.5703125" style="1" customWidth="1"/>
    <col min="3309" max="3309" width="5.7109375" style="1" customWidth="1"/>
    <col min="3310" max="3310" width="4" style="1" customWidth="1"/>
    <col min="3311" max="3311" width="4.85546875" style="1" customWidth="1"/>
    <col min="3312" max="3312" width="4" style="1" customWidth="1"/>
    <col min="3313" max="3313" width="75.85546875" style="1" customWidth="1"/>
    <col min="3314" max="3314" width="9.42578125" style="1" customWidth="1"/>
    <col min="3315" max="3315" width="10.28515625" style="1" bestFit="1" customWidth="1"/>
    <col min="3316" max="3316" width="12.42578125" style="1" customWidth="1"/>
    <col min="3317" max="3317" width="10.85546875" style="1" customWidth="1"/>
    <col min="3318" max="3318" width="20" style="1" customWidth="1"/>
    <col min="3319" max="3323" width="9.7109375" style="1"/>
    <col min="3324" max="3324" width="5" style="1" customWidth="1"/>
    <col min="3325" max="3562" width="9.7109375" style="1"/>
    <col min="3563" max="3563" width="5.85546875" style="1" customWidth="1"/>
    <col min="3564" max="3564" width="6.5703125" style="1" customWidth="1"/>
    <col min="3565" max="3565" width="5.7109375" style="1" customWidth="1"/>
    <col min="3566" max="3566" width="4" style="1" customWidth="1"/>
    <col min="3567" max="3567" width="4.85546875" style="1" customWidth="1"/>
    <col min="3568" max="3568" width="4" style="1" customWidth="1"/>
    <col min="3569" max="3569" width="75.85546875" style="1" customWidth="1"/>
    <col min="3570" max="3570" width="9.42578125" style="1" customWidth="1"/>
    <col min="3571" max="3571" width="10.28515625" style="1" bestFit="1" customWidth="1"/>
    <col min="3572" max="3572" width="12.42578125" style="1" customWidth="1"/>
    <col min="3573" max="3573" width="10.85546875" style="1" customWidth="1"/>
    <col min="3574" max="3574" width="20" style="1" customWidth="1"/>
    <col min="3575" max="3579" width="9.7109375" style="1"/>
    <col min="3580" max="3580" width="5" style="1" customWidth="1"/>
    <col min="3581" max="3818" width="9.7109375" style="1"/>
    <col min="3819" max="3819" width="5.85546875" style="1" customWidth="1"/>
    <col min="3820" max="3820" width="6.5703125" style="1" customWidth="1"/>
    <col min="3821" max="3821" width="5.7109375" style="1" customWidth="1"/>
    <col min="3822" max="3822" width="4" style="1" customWidth="1"/>
    <col min="3823" max="3823" width="4.85546875" style="1" customWidth="1"/>
    <col min="3824" max="3824" width="4" style="1" customWidth="1"/>
    <col min="3825" max="3825" width="75.85546875" style="1" customWidth="1"/>
    <col min="3826" max="3826" width="9.42578125" style="1" customWidth="1"/>
    <col min="3827" max="3827" width="10.28515625" style="1" bestFit="1" customWidth="1"/>
    <col min="3828" max="3828" width="12.42578125" style="1" customWidth="1"/>
    <col min="3829" max="3829" width="10.85546875" style="1" customWidth="1"/>
    <col min="3830" max="3830" width="20" style="1" customWidth="1"/>
    <col min="3831" max="3835" width="9.7109375" style="1"/>
    <col min="3836" max="3836" width="5" style="1" customWidth="1"/>
    <col min="3837" max="4074" width="9.7109375" style="1"/>
    <col min="4075" max="4075" width="5.85546875" style="1" customWidth="1"/>
    <col min="4076" max="4076" width="6.5703125" style="1" customWidth="1"/>
    <col min="4077" max="4077" width="5.7109375" style="1" customWidth="1"/>
    <col min="4078" max="4078" width="4" style="1" customWidth="1"/>
    <col min="4079" max="4079" width="4.85546875" style="1" customWidth="1"/>
    <col min="4080" max="4080" width="4" style="1" customWidth="1"/>
    <col min="4081" max="4081" width="75.85546875" style="1" customWidth="1"/>
    <col min="4082" max="4082" width="9.42578125" style="1" customWidth="1"/>
    <col min="4083" max="4083" width="10.28515625" style="1" bestFit="1" customWidth="1"/>
    <col min="4084" max="4084" width="12.42578125" style="1" customWidth="1"/>
    <col min="4085" max="4085" width="10.85546875" style="1" customWidth="1"/>
    <col min="4086" max="4086" width="20" style="1" customWidth="1"/>
    <col min="4087" max="4091" width="9.7109375" style="1"/>
    <col min="4092" max="4092" width="5" style="1" customWidth="1"/>
    <col min="4093" max="4330" width="9.7109375" style="1"/>
    <col min="4331" max="4331" width="5.85546875" style="1" customWidth="1"/>
    <col min="4332" max="4332" width="6.5703125" style="1" customWidth="1"/>
    <col min="4333" max="4333" width="5.7109375" style="1" customWidth="1"/>
    <col min="4334" max="4334" width="4" style="1" customWidth="1"/>
    <col min="4335" max="4335" width="4.85546875" style="1" customWidth="1"/>
    <col min="4336" max="4336" width="4" style="1" customWidth="1"/>
    <col min="4337" max="4337" width="75.85546875" style="1" customWidth="1"/>
    <col min="4338" max="4338" width="9.42578125" style="1" customWidth="1"/>
    <col min="4339" max="4339" width="10.28515625" style="1" bestFit="1" customWidth="1"/>
    <col min="4340" max="4340" width="12.42578125" style="1" customWidth="1"/>
    <col min="4341" max="4341" width="10.85546875" style="1" customWidth="1"/>
    <col min="4342" max="4342" width="20" style="1" customWidth="1"/>
    <col min="4343" max="4347" width="9.7109375" style="1"/>
    <col min="4348" max="4348" width="5" style="1" customWidth="1"/>
    <col min="4349" max="4586" width="9.7109375" style="1"/>
    <col min="4587" max="4587" width="5.85546875" style="1" customWidth="1"/>
    <col min="4588" max="4588" width="6.5703125" style="1" customWidth="1"/>
    <col min="4589" max="4589" width="5.7109375" style="1" customWidth="1"/>
    <col min="4590" max="4590" width="4" style="1" customWidth="1"/>
    <col min="4591" max="4591" width="4.85546875" style="1" customWidth="1"/>
    <col min="4592" max="4592" width="4" style="1" customWidth="1"/>
    <col min="4593" max="4593" width="75.85546875" style="1" customWidth="1"/>
    <col min="4594" max="4594" width="9.42578125" style="1" customWidth="1"/>
    <col min="4595" max="4595" width="10.28515625" style="1" bestFit="1" customWidth="1"/>
    <col min="4596" max="4596" width="12.42578125" style="1" customWidth="1"/>
    <col min="4597" max="4597" width="10.85546875" style="1" customWidth="1"/>
    <col min="4598" max="4598" width="20" style="1" customWidth="1"/>
    <col min="4599" max="4603" width="9.7109375" style="1"/>
    <col min="4604" max="4604" width="5" style="1" customWidth="1"/>
    <col min="4605" max="4842" width="9.7109375" style="1"/>
    <col min="4843" max="4843" width="5.85546875" style="1" customWidth="1"/>
    <col min="4844" max="4844" width="6.5703125" style="1" customWidth="1"/>
    <col min="4845" max="4845" width="5.7109375" style="1" customWidth="1"/>
    <col min="4846" max="4846" width="4" style="1" customWidth="1"/>
    <col min="4847" max="4847" width="4.85546875" style="1" customWidth="1"/>
    <col min="4848" max="4848" width="4" style="1" customWidth="1"/>
    <col min="4849" max="4849" width="75.85546875" style="1" customWidth="1"/>
    <col min="4850" max="4850" width="9.42578125" style="1" customWidth="1"/>
    <col min="4851" max="4851" width="10.28515625" style="1" bestFit="1" customWidth="1"/>
    <col min="4852" max="4852" width="12.42578125" style="1" customWidth="1"/>
    <col min="4853" max="4853" width="10.85546875" style="1" customWidth="1"/>
    <col min="4854" max="4854" width="20" style="1" customWidth="1"/>
    <col min="4855" max="4859" width="9.7109375" style="1"/>
    <col min="4860" max="4860" width="5" style="1" customWidth="1"/>
    <col min="4861" max="5098" width="9.7109375" style="1"/>
    <col min="5099" max="5099" width="5.85546875" style="1" customWidth="1"/>
    <col min="5100" max="5100" width="6.5703125" style="1" customWidth="1"/>
    <col min="5101" max="5101" width="5.7109375" style="1" customWidth="1"/>
    <col min="5102" max="5102" width="4" style="1" customWidth="1"/>
    <col min="5103" max="5103" width="4.85546875" style="1" customWidth="1"/>
    <col min="5104" max="5104" width="4" style="1" customWidth="1"/>
    <col min="5105" max="5105" width="75.85546875" style="1" customWidth="1"/>
    <col min="5106" max="5106" width="9.42578125" style="1" customWidth="1"/>
    <col min="5107" max="5107" width="10.28515625" style="1" bestFit="1" customWidth="1"/>
    <col min="5108" max="5108" width="12.42578125" style="1" customWidth="1"/>
    <col min="5109" max="5109" width="10.85546875" style="1" customWidth="1"/>
    <col min="5110" max="5110" width="20" style="1" customWidth="1"/>
    <col min="5111" max="5115" width="9.7109375" style="1"/>
    <col min="5116" max="5116" width="5" style="1" customWidth="1"/>
    <col min="5117" max="5354" width="9.7109375" style="1"/>
    <col min="5355" max="5355" width="5.85546875" style="1" customWidth="1"/>
    <col min="5356" max="5356" width="6.5703125" style="1" customWidth="1"/>
    <col min="5357" max="5357" width="5.7109375" style="1" customWidth="1"/>
    <col min="5358" max="5358" width="4" style="1" customWidth="1"/>
    <col min="5359" max="5359" width="4.85546875" style="1" customWidth="1"/>
    <col min="5360" max="5360" width="4" style="1" customWidth="1"/>
    <col min="5361" max="5361" width="75.85546875" style="1" customWidth="1"/>
    <col min="5362" max="5362" width="9.42578125" style="1" customWidth="1"/>
    <col min="5363" max="5363" width="10.28515625" style="1" bestFit="1" customWidth="1"/>
    <col min="5364" max="5364" width="12.42578125" style="1" customWidth="1"/>
    <col min="5365" max="5365" width="10.85546875" style="1" customWidth="1"/>
    <col min="5366" max="5366" width="20" style="1" customWidth="1"/>
    <col min="5367" max="5371" width="9.7109375" style="1"/>
    <col min="5372" max="5372" width="5" style="1" customWidth="1"/>
    <col min="5373" max="5610" width="9.7109375" style="1"/>
    <col min="5611" max="5611" width="5.85546875" style="1" customWidth="1"/>
    <col min="5612" max="5612" width="6.5703125" style="1" customWidth="1"/>
    <col min="5613" max="5613" width="5.7109375" style="1" customWidth="1"/>
    <col min="5614" max="5614" width="4" style="1" customWidth="1"/>
    <col min="5615" max="5615" width="4.85546875" style="1" customWidth="1"/>
    <col min="5616" max="5616" width="4" style="1" customWidth="1"/>
    <col min="5617" max="5617" width="75.85546875" style="1" customWidth="1"/>
    <col min="5618" max="5618" width="9.42578125" style="1" customWidth="1"/>
    <col min="5619" max="5619" width="10.28515625" style="1" bestFit="1" customWidth="1"/>
    <col min="5620" max="5620" width="12.42578125" style="1" customWidth="1"/>
    <col min="5621" max="5621" width="10.85546875" style="1" customWidth="1"/>
    <col min="5622" max="5622" width="20" style="1" customWidth="1"/>
    <col min="5623" max="5627" width="9.7109375" style="1"/>
    <col min="5628" max="5628" width="5" style="1" customWidth="1"/>
    <col min="5629" max="5866" width="9.7109375" style="1"/>
    <col min="5867" max="5867" width="5.85546875" style="1" customWidth="1"/>
    <col min="5868" max="5868" width="6.5703125" style="1" customWidth="1"/>
    <col min="5869" max="5869" width="5.7109375" style="1" customWidth="1"/>
    <col min="5870" max="5870" width="4" style="1" customWidth="1"/>
    <col min="5871" max="5871" width="4.85546875" style="1" customWidth="1"/>
    <col min="5872" max="5872" width="4" style="1" customWidth="1"/>
    <col min="5873" max="5873" width="75.85546875" style="1" customWidth="1"/>
    <col min="5874" max="5874" width="9.42578125" style="1" customWidth="1"/>
    <col min="5875" max="5875" width="10.28515625" style="1" bestFit="1" customWidth="1"/>
    <col min="5876" max="5876" width="12.42578125" style="1" customWidth="1"/>
    <col min="5877" max="5877" width="10.85546875" style="1" customWidth="1"/>
    <col min="5878" max="5878" width="20" style="1" customWidth="1"/>
    <col min="5879" max="5883" width="9.7109375" style="1"/>
    <col min="5884" max="5884" width="5" style="1" customWidth="1"/>
    <col min="5885" max="6122" width="9.7109375" style="1"/>
    <col min="6123" max="6123" width="5.85546875" style="1" customWidth="1"/>
    <col min="6124" max="6124" width="6.5703125" style="1" customWidth="1"/>
    <col min="6125" max="6125" width="5.7109375" style="1" customWidth="1"/>
    <col min="6126" max="6126" width="4" style="1" customWidth="1"/>
    <col min="6127" max="6127" width="4.85546875" style="1" customWidth="1"/>
    <col min="6128" max="6128" width="4" style="1" customWidth="1"/>
    <col min="6129" max="6129" width="75.85546875" style="1" customWidth="1"/>
    <col min="6130" max="6130" width="9.42578125" style="1" customWidth="1"/>
    <col min="6131" max="6131" width="10.28515625" style="1" bestFit="1" customWidth="1"/>
    <col min="6132" max="6132" width="12.42578125" style="1" customWidth="1"/>
    <col min="6133" max="6133" width="10.85546875" style="1" customWidth="1"/>
    <col min="6134" max="6134" width="20" style="1" customWidth="1"/>
    <col min="6135" max="6139" width="9.7109375" style="1"/>
    <col min="6140" max="6140" width="5" style="1" customWidth="1"/>
    <col min="6141" max="6378" width="9.7109375" style="1"/>
    <col min="6379" max="6379" width="5.85546875" style="1" customWidth="1"/>
    <col min="6380" max="6380" width="6.5703125" style="1" customWidth="1"/>
    <col min="6381" max="6381" width="5.7109375" style="1" customWidth="1"/>
    <col min="6382" max="6382" width="4" style="1" customWidth="1"/>
    <col min="6383" max="6383" width="4.85546875" style="1" customWidth="1"/>
    <col min="6384" max="6384" width="4" style="1" customWidth="1"/>
    <col min="6385" max="6385" width="75.85546875" style="1" customWidth="1"/>
    <col min="6386" max="6386" width="9.42578125" style="1" customWidth="1"/>
    <col min="6387" max="6387" width="10.28515625" style="1" bestFit="1" customWidth="1"/>
    <col min="6388" max="6388" width="12.42578125" style="1" customWidth="1"/>
    <col min="6389" max="6389" width="10.85546875" style="1" customWidth="1"/>
    <col min="6390" max="6390" width="20" style="1" customWidth="1"/>
    <col min="6391" max="6395" width="9.7109375" style="1"/>
    <col min="6396" max="6396" width="5" style="1" customWidth="1"/>
    <col min="6397" max="6634" width="9.7109375" style="1"/>
    <col min="6635" max="6635" width="5.85546875" style="1" customWidth="1"/>
    <col min="6636" max="6636" width="6.5703125" style="1" customWidth="1"/>
    <col min="6637" max="6637" width="5.7109375" style="1" customWidth="1"/>
    <col min="6638" max="6638" width="4" style="1" customWidth="1"/>
    <col min="6639" max="6639" width="4.85546875" style="1" customWidth="1"/>
    <col min="6640" max="6640" width="4" style="1" customWidth="1"/>
    <col min="6641" max="6641" width="75.85546875" style="1" customWidth="1"/>
    <col min="6642" max="6642" width="9.42578125" style="1" customWidth="1"/>
    <col min="6643" max="6643" width="10.28515625" style="1" bestFit="1" customWidth="1"/>
    <col min="6644" max="6644" width="12.42578125" style="1" customWidth="1"/>
    <col min="6645" max="6645" width="10.85546875" style="1" customWidth="1"/>
    <col min="6646" max="6646" width="20" style="1" customWidth="1"/>
    <col min="6647" max="6651" width="9.7109375" style="1"/>
    <col min="6652" max="6652" width="5" style="1" customWidth="1"/>
    <col min="6653" max="6890" width="9.7109375" style="1"/>
    <col min="6891" max="6891" width="5.85546875" style="1" customWidth="1"/>
    <col min="6892" max="6892" width="6.5703125" style="1" customWidth="1"/>
    <col min="6893" max="6893" width="5.7109375" style="1" customWidth="1"/>
    <col min="6894" max="6894" width="4" style="1" customWidth="1"/>
    <col min="6895" max="6895" width="4.85546875" style="1" customWidth="1"/>
    <col min="6896" max="6896" width="4" style="1" customWidth="1"/>
    <col min="6897" max="6897" width="75.85546875" style="1" customWidth="1"/>
    <col min="6898" max="6898" width="9.42578125" style="1" customWidth="1"/>
    <col min="6899" max="6899" width="10.28515625" style="1" bestFit="1" customWidth="1"/>
    <col min="6900" max="6900" width="12.42578125" style="1" customWidth="1"/>
    <col min="6901" max="6901" width="10.85546875" style="1" customWidth="1"/>
    <col min="6902" max="6902" width="20" style="1" customWidth="1"/>
    <col min="6903" max="6907" width="9.7109375" style="1"/>
    <col min="6908" max="6908" width="5" style="1" customWidth="1"/>
    <col min="6909" max="7146" width="9.7109375" style="1"/>
    <col min="7147" max="7147" width="5.85546875" style="1" customWidth="1"/>
    <col min="7148" max="7148" width="6.5703125" style="1" customWidth="1"/>
    <col min="7149" max="7149" width="5.7109375" style="1" customWidth="1"/>
    <col min="7150" max="7150" width="4" style="1" customWidth="1"/>
    <col min="7151" max="7151" width="4.85546875" style="1" customWidth="1"/>
    <col min="7152" max="7152" width="4" style="1" customWidth="1"/>
    <col min="7153" max="7153" width="75.85546875" style="1" customWidth="1"/>
    <col min="7154" max="7154" width="9.42578125" style="1" customWidth="1"/>
    <col min="7155" max="7155" width="10.28515625" style="1" bestFit="1" customWidth="1"/>
    <col min="7156" max="7156" width="12.42578125" style="1" customWidth="1"/>
    <col min="7157" max="7157" width="10.85546875" style="1" customWidth="1"/>
    <col min="7158" max="7158" width="20" style="1" customWidth="1"/>
    <col min="7159" max="7163" width="9.7109375" style="1"/>
    <col min="7164" max="7164" width="5" style="1" customWidth="1"/>
    <col min="7165" max="7402" width="9.7109375" style="1"/>
    <col min="7403" max="7403" width="5.85546875" style="1" customWidth="1"/>
    <col min="7404" max="7404" width="6.5703125" style="1" customWidth="1"/>
    <col min="7405" max="7405" width="5.7109375" style="1" customWidth="1"/>
    <col min="7406" max="7406" width="4" style="1" customWidth="1"/>
    <col min="7407" max="7407" width="4.85546875" style="1" customWidth="1"/>
    <col min="7408" max="7408" width="4" style="1" customWidth="1"/>
    <col min="7409" max="7409" width="75.85546875" style="1" customWidth="1"/>
    <col min="7410" max="7410" width="9.42578125" style="1" customWidth="1"/>
    <col min="7411" max="7411" width="10.28515625" style="1" bestFit="1" customWidth="1"/>
    <col min="7412" max="7412" width="12.42578125" style="1" customWidth="1"/>
    <col min="7413" max="7413" width="10.85546875" style="1" customWidth="1"/>
    <col min="7414" max="7414" width="20" style="1" customWidth="1"/>
    <col min="7415" max="7419" width="9.7109375" style="1"/>
    <col min="7420" max="7420" width="5" style="1" customWidth="1"/>
    <col min="7421" max="7658" width="9.7109375" style="1"/>
    <col min="7659" max="7659" width="5.85546875" style="1" customWidth="1"/>
    <col min="7660" max="7660" width="6.5703125" style="1" customWidth="1"/>
    <col min="7661" max="7661" width="5.7109375" style="1" customWidth="1"/>
    <col min="7662" max="7662" width="4" style="1" customWidth="1"/>
    <col min="7663" max="7663" width="4.85546875" style="1" customWidth="1"/>
    <col min="7664" max="7664" width="4" style="1" customWidth="1"/>
    <col min="7665" max="7665" width="75.85546875" style="1" customWidth="1"/>
    <col min="7666" max="7666" width="9.42578125" style="1" customWidth="1"/>
    <col min="7667" max="7667" width="10.28515625" style="1" bestFit="1" customWidth="1"/>
    <col min="7668" max="7668" width="12.42578125" style="1" customWidth="1"/>
    <col min="7669" max="7669" width="10.85546875" style="1" customWidth="1"/>
    <col min="7670" max="7670" width="20" style="1" customWidth="1"/>
    <col min="7671" max="7675" width="9.7109375" style="1"/>
    <col min="7676" max="7676" width="5" style="1" customWidth="1"/>
    <col min="7677" max="7914" width="9.7109375" style="1"/>
    <col min="7915" max="7915" width="5.85546875" style="1" customWidth="1"/>
    <col min="7916" max="7916" width="6.5703125" style="1" customWidth="1"/>
    <col min="7917" max="7917" width="5.7109375" style="1" customWidth="1"/>
    <col min="7918" max="7918" width="4" style="1" customWidth="1"/>
    <col min="7919" max="7919" width="4.85546875" style="1" customWidth="1"/>
    <col min="7920" max="7920" width="4" style="1" customWidth="1"/>
    <col min="7921" max="7921" width="75.85546875" style="1" customWidth="1"/>
    <col min="7922" max="7922" width="9.42578125" style="1" customWidth="1"/>
    <col min="7923" max="7923" width="10.28515625" style="1" bestFit="1" customWidth="1"/>
    <col min="7924" max="7924" width="12.42578125" style="1" customWidth="1"/>
    <col min="7925" max="7925" width="10.85546875" style="1" customWidth="1"/>
    <col min="7926" max="7926" width="20" style="1" customWidth="1"/>
    <col min="7927" max="7931" width="9.7109375" style="1"/>
    <col min="7932" max="7932" width="5" style="1" customWidth="1"/>
    <col min="7933" max="8170" width="9.7109375" style="1"/>
    <col min="8171" max="8171" width="5.85546875" style="1" customWidth="1"/>
    <col min="8172" max="8172" width="6.5703125" style="1" customWidth="1"/>
    <col min="8173" max="8173" width="5.7109375" style="1" customWidth="1"/>
    <col min="8174" max="8174" width="4" style="1" customWidth="1"/>
    <col min="8175" max="8175" width="4.85546875" style="1" customWidth="1"/>
    <col min="8176" max="8176" width="4" style="1" customWidth="1"/>
    <col min="8177" max="8177" width="75.85546875" style="1" customWidth="1"/>
    <col min="8178" max="8178" width="9.42578125" style="1" customWidth="1"/>
    <col min="8179" max="8179" width="10.28515625" style="1" bestFit="1" customWidth="1"/>
    <col min="8180" max="8180" width="12.42578125" style="1" customWidth="1"/>
    <col min="8181" max="8181" width="10.85546875" style="1" customWidth="1"/>
    <col min="8182" max="8182" width="20" style="1" customWidth="1"/>
    <col min="8183" max="8187" width="9.7109375" style="1"/>
    <col min="8188" max="8188" width="5" style="1" customWidth="1"/>
    <col min="8189" max="8426" width="9.7109375" style="1"/>
    <col min="8427" max="8427" width="5.85546875" style="1" customWidth="1"/>
    <col min="8428" max="8428" width="6.5703125" style="1" customWidth="1"/>
    <col min="8429" max="8429" width="5.7109375" style="1" customWidth="1"/>
    <col min="8430" max="8430" width="4" style="1" customWidth="1"/>
    <col min="8431" max="8431" width="4.85546875" style="1" customWidth="1"/>
    <col min="8432" max="8432" width="4" style="1" customWidth="1"/>
    <col min="8433" max="8433" width="75.85546875" style="1" customWidth="1"/>
    <col min="8434" max="8434" width="9.42578125" style="1" customWidth="1"/>
    <col min="8435" max="8435" width="10.28515625" style="1" bestFit="1" customWidth="1"/>
    <col min="8436" max="8436" width="12.42578125" style="1" customWidth="1"/>
    <col min="8437" max="8437" width="10.85546875" style="1" customWidth="1"/>
    <col min="8438" max="8438" width="20" style="1" customWidth="1"/>
    <col min="8439" max="8443" width="9.7109375" style="1"/>
    <col min="8444" max="8444" width="5" style="1" customWidth="1"/>
    <col min="8445" max="8682" width="9.7109375" style="1"/>
    <col min="8683" max="8683" width="5.85546875" style="1" customWidth="1"/>
    <col min="8684" max="8684" width="6.5703125" style="1" customWidth="1"/>
    <col min="8685" max="8685" width="5.7109375" style="1" customWidth="1"/>
    <col min="8686" max="8686" width="4" style="1" customWidth="1"/>
    <col min="8687" max="8687" width="4.85546875" style="1" customWidth="1"/>
    <col min="8688" max="8688" width="4" style="1" customWidth="1"/>
    <col min="8689" max="8689" width="75.85546875" style="1" customWidth="1"/>
    <col min="8690" max="8690" width="9.42578125" style="1" customWidth="1"/>
    <col min="8691" max="8691" width="10.28515625" style="1" bestFit="1" customWidth="1"/>
    <col min="8692" max="8692" width="12.42578125" style="1" customWidth="1"/>
    <col min="8693" max="8693" width="10.85546875" style="1" customWidth="1"/>
    <col min="8694" max="8694" width="20" style="1" customWidth="1"/>
    <col min="8695" max="8699" width="9.7109375" style="1"/>
    <col min="8700" max="8700" width="5" style="1" customWidth="1"/>
    <col min="8701" max="8938" width="9.7109375" style="1"/>
    <col min="8939" max="8939" width="5.85546875" style="1" customWidth="1"/>
    <col min="8940" max="8940" width="6.5703125" style="1" customWidth="1"/>
    <col min="8941" max="8941" width="5.7109375" style="1" customWidth="1"/>
    <col min="8942" max="8942" width="4" style="1" customWidth="1"/>
    <col min="8943" max="8943" width="4.85546875" style="1" customWidth="1"/>
    <col min="8944" max="8944" width="4" style="1" customWidth="1"/>
    <col min="8945" max="8945" width="75.85546875" style="1" customWidth="1"/>
    <col min="8946" max="8946" width="9.42578125" style="1" customWidth="1"/>
    <col min="8947" max="8947" width="10.28515625" style="1" bestFit="1" customWidth="1"/>
    <col min="8948" max="8948" width="12.42578125" style="1" customWidth="1"/>
    <col min="8949" max="8949" width="10.85546875" style="1" customWidth="1"/>
    <col min="8950" max="8950" width="20" style="1" customWidth="1"/>
    <col min="8951" max="8955" width="9.7109375" style="1"/>
    <col min="8956" max="8956" width="5" style="1" customWidth="1"/>
    <col min="8957" max="9194" width="9.7109375" style="1"/>
    <col min="9195" max="9195" width="5.85546875" style="1" customWidth="1"/>
    <col min="9196" max="9196" width="6.5703125" style="1" customWidth="1"/>
    <col min="9197" max="9197" width="5.7109375" style="1" customWidth="1"/>
    <col min="9198" max="9198" width="4" style="1" customWidth="1"/>
    <col min="9199" max="9199" width="4.85546875" style="1" customWidth="1"/>
    <col min="9200" max="9200" width="4" style="1" customWidth="1"/>
    <col min="9201" max="9201" width="75.85546875" style="1" customWidth="1"/>
    <col min="9202" max="9202" width="9.42578125" style="1" customWidth="1"/>
    <col min="9203" max="9203" width="10.28515625" style="1" bestFit="1" customWidth="1"/>
    <col min="9204" max="9204" width="12.42578125" style="1" customWidth="1"/>
    <col min="9205" max="9205" width="10.85546875" style="1" customWidth="1"/>
    <col min="9206" max="9206" width="20" style="1" customWidth="1"/>
    <col min="9207" max="9211" width="9.7109375" style="1"/>
    <col min="9212" max="9212" width="5" style="1" customWidth="1"/>
    <col min="9213" max="9450" width="9.7109375" style="1"/>
    <col min="9451" max="9451" width="5.85546875" style="1" customWidth="1"/>
    <col min="9452" max="9452" width="6.5703125" style="1" customWidth="1"/>
    <col min="9453" max="9453" width="5.7109375" style="1" customWidth="1"/>
    <col min="9454" max="9454" width="4" style="1" customWidth="1"/>
    <col min="9455" max="9455" width="4.85546875" style="1" customWidth="1"/>
    <col min="9456" max="9456" width="4" style="1" customWidth="1"/>
    <col min="9457" max="9457" width="75.85546875" style="1" customWidth="1"/>
    <col min="9458" max="9458" width="9.42578125" style="1" customWidth="1"/>
    <col min="9459" max="9459" width="10.28515625" style="1" bestFit="1" customWidth="1"/>
    <col min="9460" max="9460" width="12.42578125" style="1" customWidth="1"/>
    <col min="9461" max="9461" width="10.85546875" style="1" customWidth="1"/>
    <col min="9462" max="9462" width="20" style="1" customWidth="1"/>
    <col min="9463" max="9467" width="9.7109375" style="1"/>
    <col min="9468" max="9468" width="5" style="1" customWidth="1"/>
    <col min="9469" max="9706" width="9.7109375" style="1"/>
    <col min="9707" max="9707" width="5.85546875" style="1" customWidth="1"/>
    <col min="9708" max="9708" width="6.5703125" style="1" customWidth="1"/>
    <col min="9709" max="9709" width="5.7109375" style="1" customWidth="1"/>
    <col min="9710" max="9710" width="4" style="1" customWidth="1"/>
    <col min="9711" max="9711" width="4.85546875" style="1" customWidth="1"/>
    <col min="9712" max="9712" width="4" style="1" customWidth="1"/>
    <col min="9713" max="9713" width="75.85546875" style="1" customWidth="1"/>
    <col min="9714" max="9714" width="9.42578125" style="1" customWidth="1"/>
    <col min="9715" max="9715" width="10.28515625" style="1" bestFit="1" customWidth="1"/>
    <col min="9716" max="9716" width="12.42578125" style="1" customWidth="1"/>
    <col min="9717" max="9717" width="10.85546875" style="1" customWidth="1"/>
    <col min="9718" max="9718" width="20" style="1" customWidth="1"/>
    <col min="9719" max="9723" width="9.7109375" style="1"/>
    <col min="9724" max="9724" width="5" style="1" customWidth="1"/>
    <col min="9725" max="9962" width="9.7109375" style="1"/>
    <col min="9963" max="9963" width="5.85546875" style="1" customWidth="1"/>
    <col min="9964" max="9964" width="6.5703125" style="1" customWidth="1"/>
    <col min="9965" max="9965" width="5.7109375" style="1" customWidth="1"/>
    <col min="9966" max="9966" width="4" style="1" customWidth="1"/>
    <col min="9967" max="9967" width="4.85546875" style="1" customWidth="1"/>
    <col min="9968" max="9968" width="4" style="1" customWidth="1"/>
    <col min="9969" max="9969" width="75.85546875" style="1" customWidth="1"/>
    <col min="9970" max="9970" width="9.42578125" style="1" customWidth="1"/>
    <col min="9971" max="9971" width="10.28515625" style="1" bestFit="1" customWidth="1"/>
    <col min="9972" max="9972" width="12.42578125" style="1" customWidth="1"/>
    <col min="9973" max="9973" width="10.85546875" style="1" customWidth="1"/>
    <col min="9974" max="9974" width="20" style="1" customWidth="1"/>
    <col min="9975" max="9979" width="9.7109375" style="1"/>
    <col min="9980" max="9980" width="5" style="1" customWidth="1"/>
    <col min="9981" max="10218" width="9.7109375" style="1"/>
    <col min="10219" max="10219" width="5.85546875" style="1" customWidth="1"/>
    <col min="10220" max="10220" width="6.5703125" style="1" customWidth="1"/>
    <col min="10221" max="10221" width="5.7109375" style="1" customWidth="1"/>
    <col min="10222" max="10222" width="4" style="1" customWidth="1"/>
    <col min="10223" max="10223" width="4.85546875" style="1" customWidth="1"/>
    <col min="10224" max="10224" width="4" style="1" customWidth="1"/>
    <col min="10225" max="10225" width="75.85546875" style="1" customWidth="1"/>
    <col min="10226" max="10226" width="9.42578125" style="1" customWidth="1"/>
    <col min="10227" max="10227" width="10.28515625" style="1" bestFit="1" customWidth="1"/>
    <col min="10228" max="10228" width="12.42578125" style="1" customWidth="1"/>
    <col min="10229" max="10229" width="10.85546875" style="1" customWidth="1"/>
    <col min="10230" max="10230" width="20" style="1" customWidth="1"/>
    <col min="10231" max="10235" width="9.7109375" style="1"/>
    <col min="10236" max="10236" width="5" style="1" customWidth="1"/>
    <col min="10237" max="10474" width="9.7109375" style="1"/>
    <col min="10475" max="10475" width="5.85546875" style="1" customWidth="1"/>
    <col min="10476" max="10476" width="6.5703125" style="1" customWidth="1"/>
    <col min="10477" max="10477" width="5.7109375" style="1" customWidth="1"/>
    <col min="10478" max="10478" width="4" style="1" customWidth="1"/>
    <col min="10479" max="10479" width="4.85546875" style="1" customWidth="1"/>
    <col min="10480" max="10480" width="4" style="1" customWidth="1"/>
    <col min="10481" max="10481" width="75.85546875" style="1" customWidth="1"/>
    <col min="10482" max="10482" width="9.42578125" style="1" customWidth="1"/>
    <col min="10483" max="10483" width="10.28515625" style="1" bestFit="1" customWidth="1"/>
    <col min="10484" max="10484" width="12.42578125" style="1" customWidth="1"/>
    <col min="10485" max="10485" width="10.85546875" style="1" customWidth="1"/>
    <col min="10486" max="10486" width="20" style="1" customWidth="1"/>
    <col min="10487" max="10491" width="9.7109375" style="1"/>
    <col min="10492" max="10492" width="5" style="1" customWidth="1"/>
    <col min="10493" max="10730" width="9.7109375" style="1"/>
    <col min="10731" max="10731" width="5.85546875" style="1" customWidth="1"/>
    <col min="10732" max="10732" width="6.5703125" style="1" customWidth="1"/>
    <col min="10733" max="10733" width="5.7109375" style="1" customWidth="1"/>
    <col min="10734" max="10734" width="4" style="1" customWidth="1"/>
    <col min="10735" max="10735" width="4.85546875" style="1" customWidth="1"/>
    <col min="10736" max="10736" width="4" style="1" customWidth="1"/>
    <col min="10737" max="10737" width="75.85546875" style="1" customWidth="1"/>
    <col min="10738" max="10738" width="9.42578125" style="1" customWidth="1"/>
    <col min="10739" max="10739" width="10.28515625" style="1" bestFit="1" customWidth="1"/>
    <col min="10740" max="10740" width="12.42578125" style="1" customWidth="1"/>
    <col min="10741" max="10741" width="10.85546875" style="1" customWidth="1"/>
    <col min="10742" max="10742" width="20" style="1" customWidth="1"/>
    <col min="10743" max="10747" width="9.7109375" style="1"/>
    <col min="10748" max="10748" width="5" style="1" customWidth="1"/>
    <col min="10749" max="10986" width="9.7109375" style="1"/>
    <col min="10987" max="10987" width="5.85546875" style="1" customWidth="1"/>
    <col min="10988" max="10988" width="6.5703125" style="1" customWidth="1"/>
    <col min="10989" max="10989" width="5.7109375" style="1" customWidth="1"/>
    <col min="10990" max="10990" width="4" style="1" customWidth="1"/>
    <col min="10991" max="10991" width="4.85546875" style="1" customWidth="1"/>
    <col min="10992" max="10992" width="4" style="1" customWidth="1"/>
    <col min="10993" max="10993" width="75.85546875" style="1" customWidth="1"/>
    <col min="10994" max="10994" width="9.42578125" style="1" customWidth="1"/>
    <col min="10995" max="10995" width="10.28515625" style="1" bestFit="1" customWidth="1"/>
    <col min="10996" max="10996" width="12.42578125" style="1" customWidth="1"/>
    <col min="10997" max="10997" width="10.85546875" style="1" customWidth="1"/>
    <col min="10998" max="10998" width="20" style="1" customWidth="1"/>
    <col min="10999" max="11003" width="9.7109375" style="1"/>
    <col min="11004" max="11004" width="5" style="1" customWidth="1"/>
    <col min="11005" max="11242" width="9.7109375" style="1"/>
    <col min="11243" max="11243" width="5.85546875" style="1" customWidth="1"/>
    <col min="11244" max="11244" width="6.5703125" style="1" customWidth="1"/>
    <col min="11245" max="11245" width="5.7109375" style="1" customWidth="1"/>
    <col min="11246" max="11246" width="4" style="1" customWidth="1"/>
    <col min="11247" max="11247" width="4.85546875" style="1" customWidth="1"/>
    <col min="11248" max="11248" width="4" style="1" customWidth="1"/>
    <col min="11249" max="11249" width="75.85546875" style="1" customWidth="1"/>
    <col min="11250" max="11250" width="9.42578125" style="1" customWidth="1"/>
    <col min="11251" max="11251" width="10.28515625" style="1" bestFit="1" customWidth="1"/>
    <col min="11252" max="11252" width="12.42578125" style="1" customWidth="1"/>
    <col min="11253" max="11253" width="10.85546875" style="1" customWidth="1"/>
    <col min="11254" max="11254" width="20" style="1" customWidth="1"/>
    <col min="11255" max="11259" width="9.7109375" style="1"/>
    <col min="11260" max="11260" width="5" style="1" customWidth="1"/>
    <col min="11261" max="11498" width="9.7109375" style="1"/>
    <col min="11499" max="11499" width="5.85546875" style="1" customWidth="1"/>
    <col min="11500" max="11500" width="6.5703125" style="1" customWidth="1"/>
    <col min="11501" max="11501" width="5.7109375" style="1" customWidth="1"/>
    <col min="11502" max="11502" width="4" style="1" customWidth="1"/>
    <col min="11503" max="11503" width="4.85546875" style="1" customWidth="1"/>
    <col min="11504" max="11504" width="4" style="1" customWidth="1"/>
    <col min="11505" max="11505" width="75.85546875" style="1" customWidth="1"/>
    <col min="11506" max="11506" width="9.42578125" style="1" customWidth="1"/>
    <col min="11507" max="11507" width="10.28515625" style="1" bestFit="1" customWidth="1"/>
    <col min="11508" max="11508" width="12.42578125" style="1" customWidth="1"/>
    <col min="11509" max="11509" width="10.85546875" style="1" customWidth="1"/>
    <col min="11510" max="11510" width="20" style="1" customWidth="1"/>
    <col min="11511" max="11515" width="9.7109375" style="1"/>
    <col min="11516" max="11516" width="5" style="1" customWidth="1"/>
    <col min="11517" max="11754" width="9.7109375" style="1"/>
    <col min="11755" max="11755" width="5.85546875" style="1" customWidth="1"/>
    <col min="11756" max="11756" width="6.5703125" style="1" customWidth="1"/>
    <col min="11757" max="11757" width="5.7109375" style="1" customWidth="1"/>
    <col min="11758" max="11758" width="4" style="1" customWidth="1"/>
    <col min="11759" max="11759" width="4.85546875" style="1" customWidth="1"/>
    <col min="11760" max="11760" width="4" style="1" customWidth="1"/>
    <col min="11761" max="11761" width="75.85546875" style="1" customWidth="1"/>
    <col min="11762" max="11762" width="9.42578125" style="1" customWidth="1"/>
    <col min="11763" max="11763" width="10.28515625" style="1" bestFit="1" customWidth="1"/>
    <col min="11764" max="11764" width="12.42578125" style="1" customWidth="1"/>
    <col min="11765" max="11765" width="10.85546875" style="1" customWidth="1"/>
    <col min="11766" max="11766" width="20" style="1" customWidth="1"/>
    <col min="11767" max="11771" width="9.7109375" style="1"/>
    <col min="11772" max="11772" width="5" style="1" customWidth="1"/>
    <col min="11773" max="12010" width="9.7109375" style="1"/>
    <col min="12011" max="12011" width="5.85546875" style="1" customWidth="1"/>
    <col min="12012" max="12012" width="6.5703125" style="1" customWidth="1"/>
    <col min="12013" max="12013" width="5.7109375" style="1" customWidth="1"/>
    <col min="12014" max="12014" width="4" style="1" customWidth="1"/>
    <col min="12015" max="12015" width="4.85546875" style="1" customWidth="1"/>
    <col min="12016" max="12016" width="4" style="1" customWidth="1"/>
    <col min="12017" max="12017" width="75.85546875" style="1" customWidth="1"/>
    <col min="12018" max="12018" width="9.42578125" style="1" customWidth="1"/>
    <col min="12019" max="12019" width="10.28515625" style="1" bestFit="1" customWidth="1"/>
    <col min="12020" max="12020" width="12.42578125" style="1" customWidth="1"/>
    <col min="12021" max="12021" width="10.85546875" style="1" customWidth="1"/>
    <col min="12022" max="12022" width="20" style="1" customWidth="1"/>
    <col min="12023" max="12027" width="9.7109375" style="1"/>
    <col min="12028" max="12028" width="5" style="1" customWidth="1"/>
    <col min="12029" max="12266" width="9.7109375" style="1"/>
    <col min="12267" max="12267" width="5.85546875" style="1" customWidth="1"/>
    <col min="12268" max="12268" width="6.5703125" style="1" customWidth="1"/>
    <col min="12269" max="12269" width="5.7109375" style="1" customWidth="1"/>
    <col min="12270" max="12270" width="4" style="1" customWidth="1"/>
    <col min="12271" max="12271" width="4.85546875" style="1" customWidth="1"/>
    <col min="12272" max="12272" width="4" style="1" customWidth="1"/>
    <col min="12273" max="12273" width="75.85546875" style="1" customWidth="1"/>
    <col min="12274" max="12274" width="9.42578125" style="1" customWidth="1"/>
    <col min="12275" max="12275" width="10.28515625" style="1" bestFit="1" customWidth="1"/>
    <col min="12276" max="12276" width="12.42578125" style="1" customWidth="1"/>
    <col min="12277" max="12277" width="10.85546875" style="1" customWidth="1"/>
    <col min="12278" max="12278" width="20" style="1" customWidth="1"/>
    <col min="12279" max="12283" width="9.7109375" style="1"/>
    <col min="12284" max="12284" width="5" style="1" customWidth="1"/>
    <col min="12285" max="12522" width="9.7109375" style="1"/>
    <col min="12523" max="12523" width="5.85546875" style="1" customWidth="1"/>
    <col min="12524" max="12524" width="6.5703125" style="1" customWidth="1"/>
    <col min="12525" max="12525" width="5.7109375" style="1" customWidth="1"/>
    <col min="12526" max="12526" width="4" style="1" customWidth="1"/>
    <col min="12527" max="12527" width="4.85546875" style="1" customWidth="1"/>
    <col min="12528" max="12528" width="4" style="1" customWidth="1"/>
    <col min="12529" max="12529" width="75.85546875" style="1" customWidth="1"/>
    <col min="12530" max="12530" width="9.42578125" style="1" customWidth="1"/>
    <col min="12531" max="12531" width="10.28515625" style="1" bestFit="1" customWidth="1"/>
    <col min="12532" max="12532" width="12.42578125" style="1" customWidth="1"/>
    <col min="12533" max="12533" width="10.85546875" style="1" customWidth="1"/>
    <col min="12534" max="12534" width="20" style="1" customWidth="1"/>
    <col min="12535" max="12539" width="9.7109375" style="1"/>
    <col min="12540" max="12540" width="5" style="1" customWidth="1"/>
    <col min="12541" max="12778" width="9.7109375" style="1"/>
    <col min="12779" max="12779" width="5.85546875" style="1" customWidth="1"/>
    <col min="12780" max="12780" width="6.5703125" style="1" customWidth="1"/>
    <col min="12781" max="12781" width="5.7109375" style="1" customWidth="1"/>
    <col min="12782" max="12782" width="4" style="1" customWidth="1"/>
    <col min="12783" max="12783" width="4.85546875" style="1" customWidth="1"/>
    <col min="12784" max="12784" width="4" style="1" customWidth="1"/>
    <col min="12785" max="12785" width="75.85546875" style="1" customWidth="1"/>
    <col min="12786" max="12786" width="9.42578125" style="1" customWidth="1"/>
    <col min="12787" max="12787" width="10.28515625" style="1" bestFit="1" customWidth="1"/>
    <col min="12788" max="12788" width="12.42578125" style="1" customWidth="1"/>
    <col min="12789" max="12789" width="10.85546875" style="1" customWidth="1"/>
    <col min="12790" max="12790" width="20" style="1" customWidth="1"/>
    <col min="12791" max="12795" width="9.7109375" style="1"/>
    <col min="12796" max="12796" width="5" style="1" customWidth="1"/>
    <col min="12797" max="13034" width="9.7109375" style="1"/>
    <col min="13035" max="13035" width="5.85546875" style="1" customWidth="1"/>
    <col min="13036" max="13036" width="6.5703125" style="1" customWidth="1"/>
    <col min="13037" max="13037" width="5.7109375" style="1" customWidth="1"/>
    <col min="13038" max="13038" width="4" style="1" customWidth="1"/>
    <col min="13039" max="13039" width="4.85546875" style="1" customWidth="1"/>
    <col min="13040" max="13040" width="4" style="1" customWidth="1"/>
    <col min="13041" max="13041" width="75.85546875" style="1" customWidth="1"/>
    <col min="13042" max="13042" width="9.42578125" style="1" customWidth="1"/>
    <col min="13043" max="13043" width="10.28515625" style="1" bestFit="1" customWidth="1"/>
    <col min="13044" max="13044" width="12.42578125" style="1" customWidth="1"/>
    <col min="13045" max="13045" width="10.85546875" style="1" customWidth="1"/>
    <col min="13046" max="13046" width="20" style="1" customWidth="1"/>
    <col min="13047" max="13051" width="9.7109375" style="1"/>
    <col min="13052" max="13052" width="5" style="1" customWidth="1"/>
    <col min="13053" max="13290" width="9.7109375" style="1"/>
    <col min="13291" max="13291" width="5.85546875" style="1" customWidth="1"/>
    <col min="13292" max="13292" width="6.5703125" style="1" customWidth="1"/>
    <col min="13293" max="13293" width="5.7109375" style="1" customWidth="1"/>
    <col min="13294" max="13294" width="4" style="1" customWidth="1"/>
    <col min="13295" max="13295" width="4.85546875" style="1" customWidth="1"/>
    <col min="13296" max="13296" width="4" style="1" customWidth="1"/>
    <col min="13297" max="13297" width="75.85546875" style="1" customWidth="1"/>
    <col min="13298" max="13298" width="9.42578125" style="1" customWidth="1"/>
    <col min="13299" max="13299" width="10.28515625" style="1" bestFit="1" customWidth="1"/>
    <col min="13300" max="13300" width="12.42578125" style="1" customWidth="1"/>
    <col min="13301" max="13301" width="10.85546875" style="1" customWidth="1"/>
    <col min="13302" max="13302" width="20" style="1" customWidth="1"/>
    <col min="13303" max="13307" width="9.7109375" style="1"/>
    <col min="13308" max="13308" width="5" style="1" customWidth="1"/>
    <col min="13309" max="13546" width="9.7109375" style="1"/>
    <col min="13547" max="13547" width="5.85546875" style="1" customWidth="1"/>
    <col min="13548" max="13548" width="6.5703125" style="1" customWidth="1"/>
    <col min="13549" max="13549" width="5.7109375" style="1" customWidth="1"/>
    <col min="13550" max="13550" width="4" style="1" customWidth="1"/>
    <col min="13551" max="13551" width="4.85546875" style="1" customWidth="1"/>
    <col min="13552" max="13552" width="4" style="1" customWidth="1"/>
    <col min="13553" max="13553" width="75.85546875" style="1" customWidth="1"/>
    <col min="13554" max="13554" width="9.42578125" style="1" customWidth="1"/>
    <col min="13555" max="13555" width="10.28515625" style="1" bestFit="1" customWidth="1"/>
    <col min="13556" max="13556" width="12.42578125" style="1" customWidth="1"/>
    <col min="13557" max="13557" width="10.85546875" style="1" customWidth="1"/>
    <col min="13558" max="13558" width="20" style="1" customWidth="1"/>
    <col min="13559" max="13563" width="9.7109375" style="1"/>
    <col min="13564" max="13564" width="5" style="1" customWidth="1"/>
    <col min="13565" max="13802" width="9.7109375" style="1"/>
    <col min="13803" max="13803" width="5.85546875" style="1" customWidth="1"/>
    <col min="13804" max="13804" width="6.5703125" style="1" customWidth="1"/>
    <col min="13805" max="13805" width="5.7109375" style="1" customWidth="1"/>
    <col min="13806" max="13806" width="4" style="1" customWidth="1"/>
    <col min="13807" max="13807" width="4.85546875" style="1" customWidth="1"/>
    <col min="13808" max="13808" width="4" style="1" customWidth="1"/>
    <col min="13809" max="13809" width="75.85546875" style="1" customWidth="1"/>
    <col min="13810" max="13810" width="9.42578125" style="1" customWidth="1"/>
    <col min="13811" max="13811" width="10.28515625" style="1" bestFit="1" customWidth="1"/>
    <col min="13812" max="13812" width="12.42578125" style="1" customWidth="1"/>
    <col min="13813" max="13813" width="10.85546875" style="1" customWidth="1"/>
    <col min="13814" max="13814" width="20" style="1" customWidth="1"/>
    <col min="13815" max="13819" width="9.7109375" style="1"/>
    <col min="13820" max="13820" width="5" style="1" customWidth="1"/>
    <col min="13821" max="14058" width="9.7109375" style="1"/>
    <col min="14059" max="14059" width="5.85546875" style="1" customWidth="1"/>
    <col min="14060" max="14060" width="6.5703125" style="1" customWidth="1"/>
    <col min="14061" max="14061" width="5.7109375" style="1" customWidth="1"/>
    <col min="14062" max="14062" width="4" style="1" customWidth="1"/>
    <col min="14063" max="14063" width="4.85546875" style="1" customWidth="1"/>
    <col min="14064" max="14064" width="4" style="1" customWidth="1"/>
    <col min="14065" max="14065" width="75.85546875" style="1" customWidth="1"/>
    <col min="14066" max="14066" width="9.42578125" style="1" customWidth="1"/>
    <col min="14067" max="14067" width="10.28515625" style="1" bestFit="1" customWidth="1"/>
    <col min="14068" max="14068" width="12.42578125" style="1" customWidth="1"/>
    <col min="14069" max="14069" width="10.85546875" style="1" customWidth="1"/>
    <col min="14070" max="14070" width="20" style="1" customWidth="1"/>
    <col min="14071" max="14075" width="9.7109375" style="1"/>
    <col min="14076" max="14076" width="5" style="1" customWidth="1"/>
    <col min="14077" max="14314" width="9.7109375" style="1"/>
    <col min="14315" max="14315" width="5.85546875" style="1" customWidth="1"/>
    <col min="14316" max="14316" width="6.5703125" style="1" customWidth="1"/>
    <col min="14317" max="14317" width="5.7109375" style="1" customWidth="1"/>
    <col min="14318" max="14318" width="4" style="1" customWidth="1"/>
    <col min="14319" max="14319" width="4.85546875" style="1" customWidth="1"/>
    <col min="14320" max="14320" width="4" style="1" customWidth="1"/>
    <col min="14321" max="14321" width="75.85546875" style="1" customWidth="1"/>
    <col min="14322" max="14322" width="9.42578125" style="1" customWidth="1"/>
    <col min="14323" max="14323" width="10.28515625" style="1" bestFit="1" customWidth="1"/>
    <col min="14324" max="14324" width="12.42578125" style="1" customWidth="1"/>
    <col min="14325" max="14325" width="10.85546875" style="1" customWidth="1"/>
    <col min="14326" max="14326" width="20" style="1" customWidth="1"/>
    <col min="14327" max="14331" width="9.7109375" style="1"/>
    <col min="14332" max="14332" width="5" style="1" customWidth="1"/>
    <col min="14333" max="14570" width="9.7109375" style="1"/>
    <col min="14571" max="14571" width="5.85546875" style="1" customWidth="1"/>
    <col min="14572" max="14572" width="6.5703125" style="1" customWidth="1"/>
    <col min="14573" max="14573" width="5.7109375" style="1" customWidth="1"/>
    <col min="14574" max="14574" width="4" style="1" customWidth="1"/>
    <col min="14575" max="14575" width="4.85546875" style="1" customWidth="1"/>
    <col min="14576" max="14576" width="4" style="1" customWidth="1"/>
    <col min="14577" max="14577" width="75.85546875" style="1" customWidth="1"/>
    <col min="14578" max="14578" width="9.42578125" style="1" customWidth="1"/>
    <col min="14579" max="14579" width="10.28515625" style="1" bestFit="1" customWidth="1"/>
    <col min="14580" max="14580" width="12.42578125" style="1" customWidth="1"/>
    <col min="14581" max="14581" width="10.85546875" style="1" customWidth="1"/>
    <col min="14582" max="14582" width="20" style="1" customWidth="1"/>
    <col min="14583" max="14587" width="9.7109375" style="1"/>
    <col min="14588" max="14588" width="5" style="1" customWidth="1"/>
    <col min="14589" max="14826" width="9.7109375" style="1"/>
    <col min="14827" max="14827" width="5.85546875" style="1" customWidth="1"/>
    <col min="14828" max="14828" width="6.5703125" style="1" customWidth="1"/>
    <col min="14829" max="14829" width="5.7109375" style="1" customWidth="1"/>
    <col min="14830" max="14830" width="4" style="1" customWidth="1"/>
    <col min="14831" max="14831" width="4.85546875" style="1" customWidth="1"/>
    <col min="14832" max="14832" width="4" style="1" customWidth="1"/>
    <col min="14833" max="14833" width="75.85546875" style="1" customWidth="1"/>
    <col min="14834" max="14834" width="9.42578125" style="1" customWidth="1"/>
    <col min="14835" max="14835" width="10.28515625" style="1" bestFit="1" customWidth="1"/>
    <col min="14836" max="14836" width="12.42578125" style="1" customWidth="1"/>
    <col min="14837" max="14837" width="10.85546875" style="1" customWidth="1"/>
    <col min="14838" max="14838" width="20" style="1" customWidth="1"/>
    <col min="14839" max="14843" width="9.7109375" style="1"/>
    <col min="14844" max="14844" width="5" style="1" customWidth="1"/>
    <col min="14845" max="15082" width="9.7109375" style="1"/>
    <col min="15083" max="15083" width="5.85546875" style="1" customWidth="1"/>
    <col min="15084" max="15084" width="6.5703125" style="1" customWidth="1"/>
    <col min="15085" max="15085" width="5.7109375" style="1" customWidth="1"/>
    <col min="15086" max="15086" width="4" style="1" customWidth="1"/>
    <col min="15087" max="15087" width="4.85546875" style="1" customWidth="1"/>
    <col min="15088" max="15088" width="4" style="1" customWidth="1"/>
    <col min="15089" max="15089" width="75.85546875" style="1" customWidth="1"/>
    <col min="15090" max="15090" width="9.42578125" style="1" customWidth="1"/>
    <col min="15091" max="15091" width="10.28515625" style="1" bestFit="1" customWidth="1"/>
    <col min="15092" max="15092" width="12.42578125" style="1" customWidth="1"/>
    <col min="15093" max="15093" width="10.85546875" style="1" customWidth="1"/>
    <col min="15094" max="15094" width="20" style="1" customWidth="1"/>
    <col min="15095" max="15099" width="9.7109375" style="1"/>
    <col min="15100" max="15100" width="5" style="1" customWidth="1"/>
    <col min="15101" max="15338" width="9.7109375" style="1"/>
    <col min="15339" max="15339" width="5.85546875" style="1" customWidth="1"/>
    <col min="15340" max="15340" width="6.5703125" style="1" customWidth="1"/>
    <col min="15341" max="15341" width="5.7109375" style="1" customWidth="1"/>
    <col min="15342" max="15342" width="4" style="1" customWidth="1"/>
    <col min="15343" max="15343" width="4.85546875" style="1" customWidth="1"/>
    <col min="15344" max="15344" width="4" style="1" customWidth="1"/>
    <col min="15345" max="15345" width="75.85546875" style="1" customWidth="1"/>
    <col min="15346" max="15346" width="9.42578125" style="1" customWidth="1"/>
    <col min="15347" max="15347" width="10.28515625" style="1" bestFit="1" customWidth="1"/>
    <col min="15348" max="15348" width="12.42578125" style="1" customWidth="1"/>
    <col min="15349" max="15349" width="10.85546875" style="1" customWidth="1"/>
    <col min="15350" max="15350" width="20" style="1" customWidth="1"/>
    <col min="15351" max="15355" width="9.7109375" style="1"/>
    <col min="15356" max="15356" width="5" style="1" customWidth="1"/>
    <col min="15357" max="15594" width="9.7109375" style="1"/>
    <col min="15595" max="15595" width="5.85546875" style="1" customWidth="1"/>
    <col min="15596" max="15596" width="6.5703125" style="1" customWidth="1"/>
    <col min="15597" max="15597" width="5.7109375" style="1" customWidth="1"/>
    <col min="15598" max="15598" width="4" style="1" customWidth="1"/>
    <col min="15599" max="15599" width="4.85546875" style="1" customWidth="1"/>
    <col min="15600" max="15600" width="4" style="1" customWidth="1"/>
    <col min="15601" max="15601" width="75.85546875" style="1" customWidth="1"/>
    <col min="15602" max="15602" width="9.42578125" style="1" customWidth="1"/>
    <col min="15603" max="15603" width="10.28515625" style="1" bestFit="1" customWidth="1"/>
    <col min="15604" max="15604" width="12.42578125" style="1" customWidth="1"/>
    <col min="15605" max="15605" width="10.85546875" style="1" customWidth="1"/>
    <col min="15606" max="15606" width="20" style="1" customWidth="1"/>
    <col min="15607" max="15611" width="9.7109375" style="1"/>
    <col min="15612" max="15612" width="5" style="1" customWidth="1"/>
    <col min="15613" max="15850" width="9.7109375" style="1"/>
    <col min="15851" max="15851" width="5.85546875" style="1" customWidth="1"/>
    <col min="15852" max="15852" width="6.5703125" style="1" customWidth="1"/>
    <col min="15853" max="15853" width="5.7109375" style="1" customWidth="1"/>
    <col min="15854" max="15854" width="4" style="1" customWidth="1"/>
    <col min="15855" max="15855" width="4.85546875" style="1" customWidth="1"/>
    <col min="15856" max="15856" width="4" style="1" customWidth="1"/>
    <col min="15857" max="15857" width="75.85546875" style="1" customWidth="1"/>
    <col min="15858" max="15858" width="9.42578125" style="1" customWidth="1"/>
    <col min="15859" max="15859" width="10.28515625" style="1" bestFit="1" customWidth="1"/>
    <col min="15860" max="15860" width="12.42578125" style="1" customWidth="1"/>
    <col min="15861" max="15861" width="10.85546875" style="1" customWidth="1"/>
    <col min="15862" max="15862" width="20" style="1" customWidth="1"/>
    <col min="15863" max="15867" width="9.7109375" style="1"/>
    <col min="15868" max="15868" width="5" style="1" customWidth="1"/>
    <col min="15869" max="16106" width="9.7109375" style="1"/>
    <col min="16107" max="16107" width="5.85546875" style="1" customWidth="1"/>
    <col min="16108" max="16108" width="6.5703125" style="1" customWidth="1"/>
    <col min="16109" max="16109" width="5.7109375" style="1" customWidth="1"/>
    <col min="16110" max="16110" width="4" style="1" customWidth="1"/>
    <col min="16111" max="16111" width="4.85546875" style="1" customWidth="1"/>
    <col min="16112" max="16112" width="4" style="1" customWidth="1"/>
    <col min="16113" max="16113" width="75.85546875" style="1" customWidth="1"/>
    <col min="16114" max="16114" width="9.42578125" style="1" customWidth="1"/>
    <col min="16115" max="16115" width="10.28515625" style="1" bestFit="1" customWidth="1"/>
    <col min="16116" max="16116" width="12.42578125" style="1" customWidth="1"/>
    <col min="16117" max="16117" width="10.85546875" style="1" customWidth="1"/>
    <col min="16118" max="16118" width="20" style="1" customWidth="1"/>
    <col min="16119" max="16123" width="9.7109375" style="1"/>
    <col min="16124" max="16124" width="5" style="1" customWidth="1"/>
    <col min="16125" max="16384" width="9.7109375" style="1"/>
  </cols>
  <sheetData>
    <row r="1" spans="1:9" s="14" customFormat="1" ht="15">
      <c r="B1" s="62"/>
      <c r="E1" s="63"/>
      <c r="G1" s="64"/>
    </row>
    <row r="2" spans="1:9" ht="30" customHeight="1">
      <c r="A2" s="65"/>
      <c r="B2" s="65"/>
      <c r="C2" s="66"/>
      <c r="D2" s="67"/>
      <c r="E2" s="68"/>
      <c r="F2" s="78" t="s">
        <v>124</v>
      </c>
      <c r="G2" s="78"/>
    </row>
    <row r="3" spans="1:9" ht="30" customHeight="1">
      <c r="A3" s="79" t="s">
        <v>125</v>
      </c>
      <c r="B3" s="79"/>
      <c r="C3" s="79"/>
      <c r="D3" s="69" t="s">
        <v>126</v>
      </c>
      <c r="E3" s="69" t="s">
        <v>128</v>
      </c>
      <c r="F3" s="70"/>
      <c r="G3" s="71"/>
      <c r="H3" s="72"/>
      <c r="I3" s="73"/>
    </row>
    <row r="4" spans="1:9" ht="30" customHeight="1">
      <c r="A4" s="74"/>
      <c r="B4" s="69"/>
      <c r="C4" s="69"/>
      <c r="D4" s="69"/>
      <c r="E4" s="1"/>
      <c r="F4" s="75"/>
      <c r="G4" s="75"/>
      <c r="H4" s="76"/>
      <c r="I4" s="73"/>
    </row>
    <row r="5" spans="1:9" ht="102" customHeight="1">
      <c r="A5" s="80" t="s">
        <v>127</v>
      </c>
      <c r="B5" s="80"/>
      <c r="C5" s="80"/>
      <c r="D5" s="80"/>
      <c r="E5" s="80"/>
      <c r="F5" s="80"/>
      <c r="G5" s="80"/>
      <c r="H5" s="77"/>
      <c r="I5" s="77"/>
    </row>
    <row r="6" spans="1:9" s="15" customFormat="1" ht="30" customHeight="1">
      <c r="A6" s="82" t="s">
        <v>121</v>
      </c>
      <c r="B6" s="82"/>
      <c r="C6" s="82"/>
      <c r="D6" s="82"/>
      <c r="E6" s="82"/>
      <c r="F6" s="82"/>
      <c r="G6" s="82"/>
    </row>
    <row r="7" spans="1:9" s="15" customFormat="1" ht="40.5" customHeight="1">
      <c r="A7" s="83" t="s">
        <v>120</v>
      </c>
      <c r="B7" s="84"/>
      <c r="C7" s="84"/>
      <c r="D7" s="84"/>
      <c r="E7" s="84"/>
      <c r="F7" s="84"/>
      <c r="G7" s="85"/>
    </row>
    <row r="8" spans="1:9" s="15" customFormat="1" ht="25.5">
      <c r="A8" s="16" t="s">
        <v>0</v>
      </c>
      <c r="B8" s="17" t="s">
        <v>8</v>
      </c>
      <c r="C8" s="18" t="s">
        <v>5</v>
      </c>
      <c r="D8" s="19" t="s">
        <v>95</v>
      </c>
      <c r="E8" s="20" t="s">
        <v>1</v>
      </c>
      <c r="F8" s="21" t="s">
        <v>96</v>
      </c>
      <c r="G8" s="22" t="s">
        <v>36</v>
      </c>
    </row>
    <row r="9" spans="1:9" s="15" customFormat="1" ht="21" customHeight="1">
      <c r="A9" s="23" t="s">
        <v>97</v>
      </c>
      <c r="B9" s="23" t="s">
        <v>98</v>
      </c>
      <c r="C9" s="23" t="s">
        <v>99</v>
      </c>
      <c r="D9" s="23" t="s">
        <v>100</v>
      </c>
      <c r="E9" s="23" t="s">
        <v>101</v>
      </c>
      <c r="F9" s="23" t="s">
        <v>102</v>
      </c>
      <c r="G9" s="23" t="s">
        <v>103</v>
      </c>
    </row>
    <row r="10" spans="1:9" ht="30" customHeight="1">
      <c r="A10" s="30" t="s">
        <v>3</v>
      </c>
      <c r="B10" s="31"/>
      <c r="C10" s="31"/>
      <c r="D10" s="31"/>
      <c r="E10" s="31"/>
      <c r="F10" s="54"/>
      <c r="G10" s="32"/>
      <c r="H10" s="33"/>
    </row>
    <row r="11" spans="1:9" s="29" customFormat="1" ht="25.5" customHeight="1">
      <c r="A11" s="24" t="s">
        <v>106</v>
      </c>
      <c r="B11" s="25" t="s">
        <v>107</v>
      </c>
      <c r="C11" s="26" t="s">
        <v>108</v>
      </c>
      <c r="D11" s="25" t="s">
        <v>109</v>
      </c>
      <c r="E11" s="27">
        <v>0.67</v>
      </c>
      <c r="F11" s="95"/>
      <c r="G11" s="28">
        <f>ROUND(F11*E11,2)</f>
        <v>0</v>
      </c>
      <c r="H11" s="53" t="s">
        <v>110</v>
      </c>
    </row>
    <row r="12" spans="1:9" ht="34.5" customHeight="1">
      <c r="A12" s="34">
        <f t="shared" ref="A12:A18" si="0">A11+1</f>
        <v>2</v>
      </c>
      <c r="B12" s="25" t="s">
        <v>25</v>
      </c>
      <c r="C12" s="35" t="s">
        <v>66</v>
      </c>
      <c r="D12" s="36" t="s">
        <v>111</v>
      </c>
      <c r="E12" s="37">
        <v>400</v>
      </c>
      <c r="F12" s="94"/>
      <c r="G12" s="38">
        <f>ROUND(E12*F12,2)</f>
        <v>0</v>
      </c>
      <c r="H12" s="33"/>
    </row>
    <row r="13" spans="1:9" ht="34.5" customHeight="1">
      <c r="A13" s="34">
        <f t="shared" si="0"/>
        <v>3</v>
      </c>
      <c r="B13" s="25" t="s">
        <v>25</v>
      </c>
      <c r="C13" s="35" t="s">
        <v>65</v>
      </c>
      <c r="D13" s="36" t="s">
        <v>111</v>
      </c>
      <c r="E13" s="37">
        <v>3400</v>
      </c>
      <c r="F13" s="94"/>
      <c r="G13" s="38">
        <f>ROUND(E13*F13,2)</f>
        <v>0</v>
      </c>
      <c r="H13" s="33"/>
    </row>
    <row r="14" spans="1:9" ht="37.5" customHeight="1">
      <c r="A14" s="34">
        <f t="shared" si="0"/>
        <v>4</v>
      </c>
      <c r="B14" s="25" t="s">
        <v>25</v>
      </c>
      <c r="C14" s="35" t="s">
        <v>40</v>
      </c>
      <c r="D14" s="36" t="s">
        <v>111</v>
      </c>
      <c r="E14" s="37">
        <v>3000</v>
      </c>
      <c r="F14" s="94"/>
      <c r="G14" s="38">
        <f t="shared" ref="G14:G15" si="1">ROUND(E14*F14,2)</f>
        <v>0</v>
      </c>
      <c r="H14" s="33"/>
    </row>
    <row r="15" spans="1:9" ht="36" customHeight="1">
      <c r="A15" s="34">
        <f t="shared" si="0"/>
        <v>5</v>
      </c>
      <c r="B15" s="25" t="s">
        <v>25</v>
      </c>
      <c r="C15" s="35" t="s">
        <v>64</v>
      </c>
      <c r="D15" s="36" t="s">
        <v>111</v>
      </c>
      <c r="E15" s="37">
        <f>3635</f>
        <v>3635</v>
      </c>
      <c r="F15" s="94"/>
      <c r="G15" s="38">
        <f t="shared" si="1"/>
        <v>0</v>
      </c>
      <c r="H15" s="33"/>
    </row>
    <row r="16" spans="1:9" ht="30" customHeight="1">
      <c r="A16" s="34">
        <f t="shared" si="0"/>
        <v>6</v>
      </c>
      <c r="B16" s="25" t="s">
        <v>25</v>
      </c>
      <c r="C16" s="35" t="s">
        <v>34</v>
      </c>
      <c r="D16" s="36" t="s">
        <v>2</v>
      </c>
      <c r="E16" s="37">
        <f>497+1067</f>
        <v>1564</v>
      </c>
      <c r="F16" s="94"/>
      <c r="G16" s="38">
        <f t="shared" ref="G16:G17" si="2">ROUND(E16*F16,2)</f>
        <v>0</v>
      </c>
      <c r="H16" s="33"/>
    </row>
    <row r="17" spans="1:8" ht="30" customHeight="1">
      <c r="A17" s="34">
        <f t="shared" si="0"/>
        <v>7</v>
      </c>
      <c r="B17" s="25" t="s">
        <v>25</v>
      </c>
      <c r="C17" s="35" t="s">
        <v>35</v>
      </c>
      <c r="D17" s="36" t="s">
        <v>2</v>
      </c>
      <c r="E17" s="37">
        <v>1840</v>
      </c>
      <c r="F17" s="94"/>
      <c r="G17" s="38">
        <f t="shared" si="2"/>
        <v>0</v>
      </c>
      <c r="H17" s="33"/>
    </row>
    <row r="18" spans="1:8" ht="30" customHeight="1">
      <c r="A18" s="34">
        <f t="shared" si="0"/>
        <v>8</v>
      </c>
      <c r="B18" s="25" t="s">
        <v>46</v>
      </c>
      <c r="C18" s="35" t="s">
        <v>47</v>
      </c>
      <c r="D18" s="36" t="s">
        <v>42</v>
      </c>
      <c r="E18" s="37">
        <v>3636</v>
      </c>
      <c r="F18" s="94"/>
      <c r="G18" s="38">
        <f t="shared" ref="G18" si="3">ROUND(F18*E18,2)</f>
        <v>0</v>
      </c>
      <c r="H18" s="33"/>
    </row>
    <row r="19" spans="1:8" ht="30" customHeight="1">
      <c r="A19" s="30" t="s">
        <v>90</v>
      </c>
      <c r="B19" s="31"/>
      <c r="C19" s="31"/>
      <c r="D19" s="31"/>
      <c r="E19" s="40"/>
      <c r="F19" s="55"/>
      <c r="G19" s="41"/>
      <c r="H19" s="33"/>
    </row>
    <row r="20" spans="1:8" ht="38.25" customHeight="1">
      <c r="A20" s="39">
        <f>A18+1</f>
        <v>9</v>
      </c>
      <c r="B20" s="25" t="s">
        <v>48</v>
      </c>
      <c r="C20" s="35" t="s">
        <v>81</v>
      </c>
      <c r="D20" s="36" t="s">
        <v>111</v>
      </c>
      <c r="E20" s="37">
        <v>2160</v>
      </c>
      <c r="F20" s="94"/>
      <c r="G20" s="38">
        <f t="shared" ref="G20:G23" si="4">ROUND(E20*F20,2)</f>
        <v>0</v>
      </c>
      <c r="H20" s="56"/>
    </row>
    <row r="21" spans="1:8" ht="36" customHeight="1">
      <c r="A21" s="34">
        <f>A20+1</f>
        <v>10</v>
      </c>
      <c r="B21" s="25" t="s">
        <v>50</v>
      </c>
      <c r="C21" s="35" t="s">
        <v>76</v>
      </c>
      <c r="D21" s="36" t="s">
        <v>111</v>
      </c>
      <c r="E21" s="37">
        <v>2160</v>
      </c>
      <c r="F21" s="94"/>
      <c r="G21" s="38">
        <f t="shared" si="4"/>
        <v>0</v>
      </c>
      <c r="H21" s="33"/>
    </row>
    <row r="22" spans="1:8" ht="33" customHeight="1">
      <c r="A22" s="34">
        <f>A21+1</f>
        <v>11</v>
      </c>
      <c r="B22" s="25" t="s">
        <v>77</v>
      </c>
      <c r="C22" s="35" t="s">
        <v>78</v>
      </c>
      <c r="D22" s="36" t="s">
        <v>111</v>
      </c>
      <c r="E22" s="37">
        <v>2160</v>
      </c>
      <c r="F22" s="94"/>
      <c r="G22" s="38">
        <f t="shared" si="4"/>
        <v>0</v>
      </c>
      <c r="H22" s="33"/>
    </row>
    <row r="23" spans="1:8" ht="30" customHeight="1">
      <c r="A23" s="34">
        <f>A22+1</f>
        <v>12</v>
      </c>
      <c r="B23" s="25" t="s">
        <v>79</v>
      </c>
      <c r="C23" s="35" t="s">
        <v>80</v>
      </c>
      <c r="D23" s="36" t="s">
        <v>111</v>
      </c>
      <c r="E23" s="37">
        <v>2160</v>
      </c>
      <c r="F23" s="94"/>
      <c r="G23" s="38">
        <f t="shared" si="4"/>
        <v>0</v>
      </c>
      <c r="H23" s="33"/>
    </row>
    <row r="24" spans="1:8" ht="30" customHeight="1">
      <c r="A24" s="34">
        <f>A23+1</f>
        <v>13</v>
      </c>
      <c r="B24" s="25" t="s">
        <v>26</v>
      </c>
      <c r="C24" s="35" t="s">
        <v>51</v>
      </c>
      <c r="D24" s="36" t="s">
        <v>111</v>
      </c>
      <c r="E24" s="37">
        <v>2160</v>
      </c>
      <c r="F24" s="94"/>
      <c r="G24" s="38">
        <f t="shared" ref="G24:G25" si="5">ROUND(E24*F24,2)</f>
        <v>0</v>
      </c>
      <c r="H24" s="33"/>
    </row>
    <row r="25" spans="1:8" ht="30" customHeight="1">
      <c r="A25" s="34">
        <f>A24+1</f>
        <v>14</v>
      </c>
      <c r="B25" s="25" t="s">
        <v>27</v>
      </c>
      <c r="C25" s="35" t="s">
        <v>52</v>
      </c>
      <c r="D25" s="36" t="s">
        <v>111</v>
      </c>
      <c r="E25" s="37">
        <v>2160</v>
      </c>
      <c r="F25" s="94"/>
      <c r="G25" s="38">
        <f t="shared" si="5"/>
        <v>0</v>
      </c>
      <c r="H25" s="33"/>
    </row>
    <row r="26" spans="1:8" ht="30" customHeight="1">
      <c r="A26" s="30" t="s">
        <v>91</v>
      </c>
      <c r="B26" s="31"/>
      <c r="C26" s="31"/>
      <c r="D26" s="31"/>
      <c r="E26" s="40"/>
      <c r="F26" s="55"/>
      <c r="G26" s="41"/>
      <c r="H26" s="33"/>
    </row>
    <row r="27" spans="1:8" ht="36" customHeight="1">
      <c r="A27" s="39">
        <f>A25+1</f>
        <v>15</v>
      </c>
      <c r="B27" s="25" t="s">
        <v>44</v>
      </c>
      <c r="C27" s="35" t="s">
        <v>92</v>
      </c>
      <c r="D27" s="36" t="s">
        <v>42</v>
      </c>
      <c r="E27" s="37">
        <v>1476</v>
      </c>
      <c r="F27" s="94"/>
      <c r="G27" s="38">
        <f t="shared" ref="G27:G28" si="6">ROUND(F27*E27,2)</f>
        <v>0</v>
      </c>
      <c r="H27" s="33"/>
    </row>
    <row r="28" spans="1:8" ht="34.5" customHeight="1">
      <c r="A28" s="34">
        <f>A27+1</f>
        <v>16</v>
      </c>
      <c r="B28" s="25" t="s">
        <v>93</v>
      </c>
      <c r="C28" s="35" t="s">
        <v>94</v>
      </c>
      <c r="D28" s="36" t="s">
        <v>42</v>
      </c>
      <c r="E28" s="37">
        <v>1476</v>
      </c>
      <c r="F28" s="94"/>
      <c r="G28" s="38">
        <f t="shared" si="6"/>
        <v>0</v>
      </c>
      <c r="H28" s="33"/>
    </row>
    <row r="29" spans="1:8" ht="30" customHeight="1">
      <c r="A29" s="34">
        <f>A28+1</f>
        <v>17</v>
      </c>
      <c r="B29" s="25" t="s">
        <v>26</v>
      </c>
      <c r="C29" s="35" t="s">
        <v>104</v>
      </c>
      <c r="D29" s="36" t="s">
        <v>111</v>
      </c>
      <c r="E29" s="37">
        <v>1476</v>
      </c>
      <c r="F29" s="94"/>
      <c r="G29" s="38">
        <f t="shared" ref="G29:G30" si="7">ROUND(E29*F29,2)</f>
        <v>0</v>
      </c>
      <c r="H29" s="33"/>
    </row>
    <row r="30" spans="1:8" ht="30" customHeight="1">
      <c r="A30" s="34">
        <f>A29+1</f>
        <v>18</v>
      </c>
      <c r="B30" s="25" t="s">
        <v>27</v>
      </c>
      <c r="C30" s="35" t="s">
        <v>105</v>
      </c>
      <c r="D30" s="36" t="s">
        <v>111</v>
      </c>
      <c r="E30" s="37">
        <v>1476</v>
      </c>
      <c r="F30" s="94"/>
      <c r="G30" s="38">
        <f t="shared" si="7"/>
        <v>0</v>
      </c>
      <c r="H30" s="33"/>
    </row>
    <row r="31" spans="1:8" ht="30" customHeight="1">
      <c r="A31" s="30" t="s">
        <v>55</v>
      </c>
      <c r="B31" s="31"/>
      <c r="C31" s="31"/>
      <c r="D31" s="31"/>
      <c r="E31" s="40"/>
      <c r="F31" s="55"/>
      <c r="G31" s="41"/>
      <c r="H31" s="33"/>
    </row>
    <row r="32" spans="1:8" ht="36.75" customHeight="1">
      <c r="A32" s="61">
        <f>A30+1</f>
        <v>19</v>
      </c>
      <c r="B32" s="25" t="s">
        <v>48</v>
      </c>
      <c r="C32" s="35" t="s">
        <v>49</v>
      </c>
      <c r="D32" s="36" t="s">
        <v>111</v>
      </c>
      <c r="E32" s="37">
        <f>2400-140</f>
        <v>2260</v>
      </c>
      <c r="F32" s="94"/>
      <c r="G32" s="38">
        <f>ROUND(E32*F32,2)</f>
        <v>0</v>
      </c>
      <c r="H32" s="33"/>
    </row>
    <row r="33" spans="1:8" ht="36" customHeight="1">
      <c r="A33" s="34">
        <f>A32+1</f>
        <v>20</v>
      </c>
      <c r="B33" s="25" t="s">
        <v>41</v>
      </c>
      <c r="C33" s="35" t="s">
        <v>61</v>
      </c>
      <c r="D33" s="36" t="s">
        <v>42</v>
      </c>
      <c r="E33" s="37">
        <f t="shared" ref="E33:E35" si="8">2400-140</f>
        <v>2260</v>
      </c>
      <c r="F33" s="94"/>
      <c r="G33" s="38">
        <f t="shared" ref="G33:G34" si="9">ROUND(F33*E33,2)</f>
        <v>0</v>
      </c>
      <c r="H33" s="33"/>
    </row>
    <row r="34" spans="1:8" ht="33" customHeight="1">
      <c r="A34" s="34">
        <f>A33+1</f>
        <v>21</v>
      </c>
      <c r="B34" s="25" t="s">
        <v>43</v>
      </c>
      <c r="C34" s="35" t="s">
        <v>62</v>
      </c>
      <c r="D34" s="36" t="s">
        <v>42</v>
      </c>
      <c r="E34" s="37">
        <f t="shared" si="8"/>
        <v>2260</v>
      </c>
      <c r="F34" s="94"/>
      <c r="G34" s="38">
        <f t="shared" si="9"/>
        <v>0</v>
      </c>
      <c r="H34" s="33"/>
    </row>
    <row r="35" spans="1:8" ht="30" customHeight="1">
      <c r="A35" s="34">
        <f>A34+1</f>
        <v>22</v>
      </c>
      <c r="B35" s="25" t="s">
        <v>29</v>
      </c>
      <c r="C35" s="35" t="s">
        <v>54</v>
      </c>
      <c r="D35" s="36" t="s">
        <v>111</v>
      </c>
      <c r="E35" s="37">
        <f t="shared" si="8"/>
        <v>2260</v>
      </c>
      <c r="F35" s="94"/>
      <c r="G35" s="38">
        <f>ROUND(E35*F35,2)</f>
        <v>0</v>
      </c>
      <c r="H35" s="33"/>
    </row>
    <row r="36" spans="1:8" ht="30.75" customHeight="1">
      <c r="A36" s="42" t="s">
        <v>82</v>
      </c>
      <c r="B36" s="43"/>
      <c r="C36" s="31"/>
      <c r="D36" s="31"/>
      <c r="E36" s="40"/>
      <c r="F36" s="55"/>
      <c r="G36" s="41"/>
      <c r="H36" s="33"/>
    </row>
    <row r="37" spans="1:8" ht="35.25" customHeight="1">
      <c r="A37" s="39">
        <f>A35+1</f>
        <v>23</v>
      </c>
      <c r="B37" s="25" t="s">
        <v>48</v>
      </c>
      <c r="C37" s="35" t="s">
        <v>72</v>
      </c>
      <c r="D37" s="36" t="s">
        <v>11</v>
      </c>
      <c r="E37" s="37">
        <v>725</v>
      </c>
      <c r="F37" s="94"/>
      <c r="G37" s="38">
        <f>ROUND(E37*F37,2)</f>
        <v>0</v>
      </c>
      <c r="H37" s="33"/>
    </row>
    <row r="38" spans="1:8" ht="36.75" customHeight="1">
      <c r="A38" s="34">
        <f>A37+1</f>
        <v>24</v>
      </c>
      <c r="B38" s="25" t="s">
        <v>50</v>
      </c>
      <c r="C38" s="35" t="s">
        <v>68</v>
      </c>
      <c r="D38" s="36" t="s">
        <v>111</v>
      </c>
      <c r="E38" s="37">
        <v>725</v>
      </c>
      <c r="F38" s="94"/>
      <c r="G38" s="38">
        <f>ROUND(E38*F38,2)</f>
        <v>0</v>
      </c>
      <c r="H38" s="33"/>
    </row>
    <row r="39" spans="1:8" ht="32.25" customHeight="1">
      <c r="A39" s="34">
        <f>A38+1</f>
        <v>25</v>
      </c>
      <c r="B39" s="25" t="s">
        <v>63</v>
      </c>
      <c r="C39" s="35" t="s">
        <v>71</v>
      </c>
      <c r="D39" s="36" t="s">
        <v>42</v>
      </c>
      <c r="E39" s="37">
        <v>725</v>
      </c>
      <c r="F39" s="94"/>
      <c r="G39" s="38">
        <f>ROUND(E39*F39,2)</f>
        <v>0</v>
      </c>
      <c r="H39" s="33"/>
    </row>
    <row r="40" spans="1:8" ht="24.75" customHeight="1">
      <c r="A40" s="34">
        <f>A39+1</f>
        <v>26</v>
      </c>
      <c r="B40" s="25" t="s">
        <v>44</v>
      </c>
      <c r="C40" s="35" t="s">
        <v>73</v>
      </c>
      <c r="D40" s="36" t="s">
        <v>112</v>
      </c>
      <c r="E40" s="37">
        <v>725</v>
      </c>
      <c r="F40" s="94"/>
      <c r="G40" s="38">
        <f>ROUND((F40*E40),2)</f>
        <v>0</v>
      </c>
      <c r="H40" s="33"/>
    </row>
    <row r="41" spans="1:8" ht="33.75" customHeight="1">
      <c r="A41" s="34">
        <f>A40+1</f>
        <v>27</v>
      </c>
      <c r="B41" s="25" t="s">
        <v>45</v>
      </c>
      <c r="C41" s="35" t="s">
        <v>74</v>
      </c>
      <c r="D41" s="36" t="s">
        <v>112</v>
      </c>
      <c r="E41" s="37">
        <v>725</v>
      </c>
      <c r="F41" s="94"/>
      <c r="G41" s="38">
        <f>ROUND((F41*E41),2)</f>
        <v>0</v>
      </c>
      <c r="H41" s="33"/>
    </row>
    <row r="42" spans="1:8" ht="30" customHeight="1">
      <c r="A42" s="42" t="s">
        <v>67</v>
      </c>
      <c r="B42" s="43"/>
      <c r="C42" s="31"/>
      <c r="D42" s="31"/>
      <c r="E42" s="40"/>
      <c r="F42" s="55"/>
      <c r="G42" s="41"/>
      <c r="H42" s="33"/>
    </row>
    <row r="43" spans="1:8" ht="36" customHeight="1">
      <c r="A43" s="39">
        <f>A41+1</f>
        <v>28</v>
      </c>
      <c r="B43" s="25" t="s">
        <v>48</v>
      </c>
      <c r="C43" s="35" t="s">
        <v>49</v>
      </c>
      <c r="D43" s="36" t="s">
        <v>111</v>
      </c>
      <c r="E43" s="37">
        <v>420</v>
      </c>
      <c r="F43" s="94"/>
      <c r="G43" s="38">
        <f>ROUND(E43*F43,2)</f>
        <v>0</v>
      </c>
      <c r="H43" s="33"/>
    </row>
    <row r="44" spans="1:8" ht="39" customHeight="1">
      <c r="A44" s="34">
        <f>A43+1</f>
        <v>29</v>
      </c>
      <c r="B44" s="25" t="s">
        <v>41</v>
      </c>
      <c r="C44" s="35" t="s">
        <v>69</v>
      </c>
      <c r="D44" s="36" t="s">
        <v>42</v>
      </c>
      <c r="E44" s="37">
        <v>420</v>
      </c>
      <c r="F44" s="94"/>
      <c r="G44" s="38">
        <f t="shared" ref="G44" si="10">ROUND(F44*E44,2)</f>
        <v>0</v>
      </c>
      <c r="H44" s="33"/>
    </row>
    <row r="45" spans="1:8" ht="36" customHeight="1">
      <c r="A45" s="34">
        <f>A44+1</f>
        <v>30</v>
      </c>
      <c r="B45" s="25" t="s">
        <v>43</v>
      </c>
      <c r="C45" s="35" t="s">
        <v>70</v>
      </c>
      <c r="D45" s="36" t="s">
        <v>11</v>
      </c>
      <c r="E45" s="37">
        <v>420</v>
      </c>
      <c r="F45" s="94"/>
      <c r="G45" s="38">
        <f>ROUND(F45*E45,2)</f>
        <v>0</v>
      </c>
      <c r="H45" s="33"/>
    </row>
    <row r="46" spans="1:8" ht="30" customHeight="1">
      <c r="A46" s="34">
        <f>A45+1</f>
        <v>31</v>
      </c>
      <c r="B46" s="25" t="s">
        <v>28</v>
      </c>
      <c r="C46" s="35" t="s">
        <v>53</v>
      </c>
      <c r="D46" s="36" t="s">
        <v>111</v>
      </c>
      <c r="E46" s="37">
        <v>420</v>
      </c>
      <c r="F46" s="94"/>
      <c r="G46" s="38">
        <f>ROUND(E46*F46,2)</f>
        <v>0</v>
      </c>
      <c r="H46" s="33"/>
    </row>
    <row r="47" spans="1:8" ht="30" customHeight="1">
      <c r="A47" s="30" t="s">
        <v>83</v>
      </c>
      <c r="B47" s="31"/>
      <c r="C47" s="31"/>
      <c r="D47" s="31"/>
      <c r="E47" s="40"/>
      <c r="F47" s="55"/>
      <c r="G47" s="41"/>
      <c r="H47" s="33"/>
    </row>
    <row r="48" spans="1:8" ht="37.5" customHeight="1">
      <c r="A48" s="34">
        <f>A46+1</f>
        <v>32</v>
      </c>
      <c r="B48" s="25" t="s">
        <v>48</v>
      </c>
      <c r="C48" s="35" t="s">
        <v>49</v>
      </c>
      <c r="D48" s="36" t="s">
        <v>111</v>
      </c>
      <c r="E48" s="37">
        <v>176</v>
      </c>
      <c r="F48" s="94"/>
      <c r="G48" s="38">
        <f>ROUND(E48*F48,2)</f>
        <v>0</v>
      </c>
      <c r="H48" s="33"/>
    </row>
    <row r="49" spans="1:8" ht="36.75" customHeight="1">
      <c r="A49" s="34">
        <f>A48+1</f>
        <v>33</v>
      </c>
      <c r="B49" s="25" t="s">
        <v>41</v>
      </c>
      <c r="C49" s="35" t="s">
        <v>84</v>
      </c>
      <c r="D49" s="36" t="s">
        <v>42</v>
      </c>
      <c r="E49" s="37">
        <v>176</v>
      </c>
      <c r="F49" s="94"/>
      <c r="G49" s="38">
        <f t="shared" ref="G49" si="11">ROUND(F49*E49,2)</f>
        <v>0</v>
      </c>
      <c r="H49" s="33"/>
    </row>
    <row r="50" spans="1:8" ht="36" customHeight="1">
      <c r="A50" s="34">
        <f>A49+1</f>
        <v>34</v>
      </c>
      <c r="B50" s="25" t="s">
        <v>43</v>
      </c>
      <c r="C50" s="35" t="s">
        <v>85</v>
      </c>
      <c r="D50" s="36" t="s">
        <v>11</v>
      </c>
      <c r="E50" s="37">
        <v>176</v>
      </c>
      <c r="F50" s="94"/>
      <c r="G50" s="38">
        <f>ROUND(F50*E50,2)</f>
        <v>0</v>
      </c>
      <c r="H50" s="33"/>
    </row>
    <row r="51" spans="1:8" ht="38.25" customHeight="1">
      <c r="A51" s="34">
        <f>A50+1</f>
        <v>35</v>
      </c>
      <c r="B51" s="25" t="s">
        <v>28</v>
      </c>
      <c r="C51" s="35" t="s">
        <v>86</v>
      </c>
      <c r="D51" s="36" t="s">
        <v>111</v>
      </c>
      <c r="E51" s="37">
        <v>176</v>
      </c>
      <c r="F51" s="94"/>
      <c r="G51" s="38">
        <f t="shared" ref="G51" si="12">ROUND(E51*F51,2)</f>
        <v>0</v>
      </c>
      <c r="H51" s="33"/>
    </row>
    <row r="52" spans="1:8" ht="30" customHeight="1">
      <c r="A52" s="30" t="s">
        <v>87</v>
      </c>
      <c r="B52" s="31"/>
      <c r="C52" s="31"/>
      <c r="D52" s="31"/>
      <c r="E52" s="40"/>
      <c r="F52" s="55"/>
      <c r="G52" s="41"/>
      <c r="H52" s="33"/>
    </row>
    <row r="53" spans="1:8" ht="36" customHeight="1">
      <c r="A53" s="39">
        <f>A51+1</f>
        <v>36</v>
      </c>
      <c r="B53" s="25" t="s">
        <v>48</v>
      </c>
      <c r="C53" s="35" t="s">
        <v>49</v>
      </c>
      <c r="D53" s="36" t="s">
        <v>111</v>
      </c>
      <c r="E53" s="37">
        <v>140</v>
      </c>
      <c r="F53" s="94"/>
      <c r="G53" s="38">
        <f>ROUND(E53*F53,2)</f>
        <v>0</v>
      </c>
      <c r="H53" s="33"/>
    </row>
    <row r="54" spans="1:8" ht="35.25" customHeight="1">
      <c r="A54" s="39">
        <f>A53+1</f>
        <v>37</v>
      </c>
      <c r="B54" s="25" t="s">
        <v>41</v>
      </c>
      <c r="C54" s="35" t="s">
        <v>84</v>
      </c>
      <c r="D54" s="36" t="s">
        <v>42</v>
      </c>
      <c r="E54" s="37">
        <v>140</v>
      </c>
      <c r="F54" s="94"/>
      <c r="G54" s="38">
        <f t="shared" ref="G54" si="13">ROUND(F54*E54,2)</f>
        <v>0</v>
      </c>
      <c r="H54" s="33"/>
    </row>
    <row r="55" spans="1:8" ht="35.25" customHeight="1">
      <c r="A55" s="39">
        <f>A54+1</f>
        <v>38</v>
      </c>
      <c r="B55" s="25" t="s">
        <v>43</v>
      </c>
      <c r="C55" s="35" t="s">
        <v>85</v>
      </c>
      <c r="D55" s="36" t="s">
        <v>11</v>
      </c>
      <c r="E55" s="37">
        <v>140</v>
      </c>
      <c r="F55" s="94"/>
      <c r="G55" s="38">
        <f>ROUND(F55*E55,2)</f>
        <v>0</v>
      </c>
      <c r="H55" s="33"/>
    </row>
    <row r="56" spans="1:8" ht="39" customHeight="1">
      <c r="A56" s="39">
        <f>A55+1</f>
        <v>39</v>
      </c>
      <c r="B56" s="25" t="s">
        <v>28</v>
      </c>
      <c r="C56" s="35" t="s">
        <v>86</v>
      </c>
      <c r="D56" s="36" t="s">
        <v>111</v>
      </c>
      <c r="E56" s="37">
        <v>140</v>
      </c>
      <c r="F56" s="94"/>
      <c r="G56" s="38">
        <f t="shared" ref="G56:G58" si="14">ROUND(E56*F56,2)</f>
        <v>0</v>
      </c>
      <c r="H56" s="33"/>
    </row>
    <row r="57" spans="1:8" ht="30" customHeight="1">
      <c r="A57" s="30" t="s">
        <v>10</v>
      </c>
      <c r="B57" s="31"/>
      <c r="C57" s="31"/>
      <c r="D57" s="31"/>
      <c r="E57" s="40"/>
      <c r="F57" s="55"/>
      <c r="G57" s="41"/>
      <c r="H57" s="33"/>
    </row>
    <row r="58" spans="1:8" s="14" customFormat="1" ht="34.5" customHeight="1">
      <c r="A58" s="44">
        <f>A56+1</f>
        <v>40</v>
      </c>
      <c r="B58" s="25" t="s">
        <v>19</v>
      </c>
      <c r="C58" s="35" t="s">
        <v>113</v>
      </c>
      <c r="D58" s="45" t="s">
        <v>6</v>
      </c>
      <c r="E58" s="37">
        <v>1</v>
      </c>
      <c r="F58" s="94"/>
      <c r="G58" s="38">
        <f t="shared" si="14"/>
        <v>0</v>
      </c>
      <c r="H58" s="53"/>
    </row>
    <row r="59" spans="1:8" ht="30" customHeight="1">
      <c r="A59" s="30" t="s">
        <v>4</v>
      </c>
      <c r="B59" s="31"/>
      <c r="C59" s="31"/>
      <c r="D59" s="31"/>
      <c r="E59" s="40"/>
      <c r="F59" s="55"/>
      <c r="G59" s="41"/>
      <c r="H59" s="33"/>
    </row>
    <row r="60" spans="1:8" ht="35.25" customHeight="1">
      <c r="A60" s="34">
        <f>A58+1</f>
        <v>41</v>
      </c>
      <c r="B60" s="25" t="s">
        <v>30</v>
      </c>
      <c r="C60" s="35" t="s">
        <v>88</v>
      </c>
      <c r="D60" s="36" t="s">
        <v>2</v>
      </c>
      <c r="E60" s="37">
        <f>497+1068</f>
        <v>1565</v>
      </c>
      <c r="F60" s="94"/>
      <c r="G60" s="38">
        <f t="shared" ref="G60:G63" si="15">ROUND(E60*F60,2)</f>
        <v>0</v>
      </c>
      <c r="H60" s="33"/>
    </row>
    <row r="61" spans="1:8" ht="30" customHeight="1">
      <c r="A61" s="39">
        <f t="shared" ref="A61:A63" si="16">A60+1</f>
        <v>42</v>
      </c>
      <c r="B61" s="25" t="s">
        <v>32</v>
      </c>
      <c r="C61" s="35" t="s">
        <v>75</v>
      </c>
      <c r="D61" s="36" t="s">
        <v>2</v>
      </c>
      <c r="E61" s="37">
        <v>1864</v>
      </c>
      <c r="F61" s="94"/>
      <c r="G61" s="38">
        <f>ROUND(E61*F61,2)</f>
        <v>0</v>
      </c>
      <c r="H61" s="33"/>
    </row>
    <row r="62" spans="1:8" ht="35.25" customHeight="1">
      <c r="A62" s="39">
        <f t="shared" si="16"/>
        <v>43</v>
      </c>
      <c r="B62" s="25" t="s">
        <v>31</v>
      </c>
      <c r="C62" s="35" t="s">
        <v>23</v>
      </c>
      <c r="D62" s="36" t="s">
        <v>111</v>
      </c>
      <c r="E62" s="37">
        <v>9</v>
      </c>
      <c r="F62" s="94"/>
      <c r="G62" s="38">
        <f t="shared" si="15"/>
        <v>0</v>
      </c>
      <c r="H62" s="33"/>
    </row>
    <row r="63" spans="1:8" ht="39" customHeight="1">
      <c r="A63" s="39">
        <f t="shared" si="16"/>
        <v>44</v>
      </c>
      <c r="B63" s="25" t="s">
        <v>31</v>
      </c>
      <c r="C63" s="35" t="s">
        <v>24</v>
      </c>
      <c r="D63" s="36" t="s">
        <v>111</v>
      </c>
      <c r="E63" s="37">
        <v>9</v>
      </c>
      <c r="F63" s="94"/>
      <c r="G63" s="38">
        <f t="shared" si="15"/>
        <v>0</v>
      </c>
      <c r="H63" s="33"/>
    </row>
    <row r="64" spans="1:8" ht="30" customHeight="1">
      <c r="A64" s="30" t="s">
        <v>7</v>
      </c>
      <c r="B64" s="31"/>
      <c r="C64" s="31"/>
      <c r="D64" s="31"/>
      <c r="E64" s="40"/>
      <c r="F64" s="55"/>
      <c r="G64" s="41"/>
      <c r="H64" s="33"/>
    </row>
    <row r="65" spans="1:9" ht="30" customHeight="1">
      <c r="A65" s="34">
        <f>A63+1</f>
        <v>45</v>
      </c>
      <c r="B65" s="25" t="s">
        <v>18</v>
      </c>
      <c r="C65" s="35" t="s">
        <v>56</v>
      </c>
      <c r="D65" s="36" t="s">
        <v>111</v>
      </c>
      <c r="E65" s="37">
        <v>2000</v>
      </c>
      <c r="F65" s="94"/>
      <c r="G65" s="38">
        <f>ROUND(E65*F65,2)</f>
        <v>0</v>
      </c>
      <c r="H65" s="33"/>
    </row>
    <row r="66" spans="1:9" ht="29.25" customHeight="1">
      <c r="A66" s="39">
        <f t="shared" ref="A66:A67" si="17">A65+1</f>
        <v>46</v>
      </c>
      <c r="B66" s="25" t="s">
        <v>18</v>
      </c>
      <c r="C66" s="35" t="s">
        <v>122</v>
      </c>
      <c r="D66" s="36" t="s">
        <v>6</v>
      </c>
      <c r="E66" s="37">
        <v>2</v>
      </c>
      <c r="F66" s="94"/>
      <c r="G66" s="38">
        <f>ROUND(E66*F66,2)</f>
        <v>0</v>
      </c>
      <c r="H66" s="33"/>
    </row>
    <row r="67" spans="1:9" ht="61.5" customHeight="1">
      <c r="A67" s="39">
        <f t="shared" si="17"/>
        <v>47</v>
      </c>
      <c r="B67" s="25" t="s">
        <v>18</v>
      </c>
      <c r="C67" s="35" t="s">
        <v>129</v>
      </c>
      <c r="D67" s="36" t="s">
        <v>6</v>
      </c>
      <c r="E67" s="37">
        <v>15</v>
      </c>
      <c r="F67" s="94"/>
      <c r="G67" s="38">
        <f>ROUND(E67*F67,2)</f>
        <v>0</v>
      </c>
      <c r="H67" s="33"/>
    </row>
    <row r="68" spans="1:9" ht="30" customHeight="1">
      <c r="A68" s="30" t="s">
        <v>9</v>
      </c>
      <c r="B68" s="31"/>
      <c r="C68" s="31"/>
      <c r="D68" s="31"/>
      <c r="E68" s="40"/>
      <c r="F68" s="55"/>
      <c r="G68" s="41"/>
      <c r="H68" s="33"/>
    </row>
    <row r="69" spans="1:9" ht="33.75" customHeight="1">
      <c r="A69" s="39">
        <f>A67+1</f>
        <v>48</v>
      </c>
      <c r="B69" s="25" t="s">
        <v>57</v>
      </c>
      <c r="C69" s="35" t="s">
        <v>20</v>
      </c>
      <c r="D69" s="36" t="s">
        <v>6</v>
      </c>
      <c r="E69" s="37">
        <v>40</v>
      </c>
      <c r="F69" s="94"/>
      <c r="G69" s="38">
        <f>ROUND(E69*F69,2)</f>
        <v>0</v>
      </c>
      <c r="H69" s="33"/>
    </row>
    <row r="70" spans="1:9" ht="24" customHeight="1">
      <c r="A70" s="39">
        <f>A69+1</f>
        <v>49</v>
      </c>
      <c r="B70" s="25" t="s">
        <v>57</v>
      </c>
      <c r="C70" s="35" t="s">
        <v>58</v>
      </c>
      <c r="D70" s="36" t="s">
        <v>6</v>
      </c>
      <c r="E70" s="37">
        <v>20</v>
      </c>
      <c r="F70" s="94"/>
      <c r="G70" s="38">
        <f>ROUND(E70*F70,2)</f>
        <v>0</v>
      </c>
      <c r="H70" s="33"/>
    </row>
    <row r="71" spans="1:9" ht="35.25" customHeight="1">
      <c r="A71" s="39">
        <f t="shared" ref="A71:A73" si="18">A70+1</f>
        <v>50</v>
      </c>
      <c r="B71" s="25" t="s">
        <v>33</v>
      </c>
      <c r="C71" s="35" t="s">
        <v>59</v>
      </c>
      <c r="D71" s="36" t="s">
        <v>2</v>
      </c>
      <c r="E71" s="37">
        <v>20</v>
      </c>
      <c r="F71" s="94"/>
      <c r="G71" s="38">
        <f>ROUND(E71*F71,2)</f>
        <v>0</v>
      </c>
      <c r="H71" s="33"/>
    </row>
    <row r="72" spans="1:9" ht="36" customHeight="1">
      <c r="A72" s="39">
        <f t="shared" si="18"/>
        <v>51</v>
      </c>
      <c r="B72" s="25" t="s">
        <v>60</v>
      </c>
      <c r="C72" s="35" t="s">
        <v>123</v>
      </c>
      <c r="D72" s="36" t="s">
        <v>6</v>
      </c>
      <c r="E72" s="37">
        <v>3</v>
      </c>
      <c r="F72" s="94"/>
      <c r="G72" s="38">
        <f>ROUND(E72*F72,2)</f>
        <v>0</v>
      </c>
      <c r="H72" s="33"/>
    </row>
    <row r="73" spans="1:9" ht="100.5" customHeight="1">
      <c r="A73" s="39">
        <f t="shared" si="18"/>
        <v>52</v>
      </c>
      <c r="B73" s="25" t="s">
        <v>21</v>
      </c>
      <c r="C73" s="35" t="s">
        <v>22</v>
      </c>
      <c r="D73" s="36" t="s">
        <v>6</v>
      </c>
      <c r="E73" s="37">
        <v>3</v>
      </c>
      <c r="F73" s="94"/>
      <c r="G73" s="38">
        <f>ROUND(E73*F73,2)</f>
        <v>0</v>
      </c>
      <c r="H73" s="33"/>
    </row>
    <row r="74" spans="1:9" ht="30" customHeight="1">
      <c r="A74" s="46" t="s">
        <v>12</v>
      </c>
      <c r="B74" s="89" t="s">
        <v>89</v>
      </c>
      <c r="C74" s="90"/>
      <c r="D74" s="47" t="s">
        <v>14</v>
      </c>
      <c r="E74" s="48" t="s">
        <v>13</v>
      </c>
      <c r="F74" s="49"/>
      <c r="G74" s="50">
        <f>ROUND(SUM(G10:G73),2)</f>
        <v>0</v>
      </c>
      <c r="H74" s="51"/>
      <c r="I74" s="13"/>
    </row>
    <row r="75" spans="1:9" ht="30" customHeight="1">
      <c r="A75" s="46" t="s">
        <v>15</v>
      </c>
      <c r="B75" s="89" t="s">
        <v>38</v>
      </c>
      <c r="C75" s="90"/>
      <c r="D75" s="47" t="s">
        <v>37</v>
      </c>
      <c r="E75" s="48" t="s">
        <v>13</v>
      </c>
      <c r="F75" s="49"/>
      <c r="G75" s="50">
        <f>ROUND(G74*0.23,2)</f>
        <v>0</v>
      </c>
      <c r="H75" s="52"/>
      <c r="I75" s="12"/>
    </row>
    <row r="76" spans="1:9" ht="30" customHeight="1">
      <c r="A76" s="46" t="s">
        <v>16</v>
      </c>
      <c r="B76" s="89" t="s">
        <v>17</v>
      </c>
      <c r="C76" s="90"/>
      <c r="D76" s="47" t="s">
        <v>14</v>
      </c>
      <c r="E76" s="48" t="s">
        <v>13</v>
      </c>
      <c r="F76" s="49"/>
      <c r="G76" s="50">
        <f>G74+G75</f>
        <v>0</v>
      </c>
      <c r="H76" s="52"/>
      <c r="I76" s="12"/>
    </row>
    <row r="77" spans="1:9" s="33" customFormat="1" ht="30" customHeight="1">
      <c r="A77" s="57" t="s">
        <v>39</v>
      </c>
      <c r="B77" s="58"/>
      <c r="C77" s="58"/>
      <c r="D77" s="58"/>
      <c r="E77" s="58"/>
      <c r="F77" s="58"/>
      <c r="G77" s="59"/>
    </row>
    <row r="78" spans="1:9" s="33" customFormat="1" ht="30" customHeight="1">
      <c r="A78" s="91" t="s">
        <v>114</v>
      </c>
      <c r="B78" s="92"/>
      <c r="C78" s="92"/>
      <c r="D78" s="92"/>
      <c r="E78" s="92"/>
      <c r="F78" s="92"/>
      <c r="G78" s="93"/>
    </row>
    <row r="79" spans="1:9" s="33" customFormat="1" ht="39.75" customHeight="1">
      <c r="A79" s="86" t="s">
        <v>115</v>
      </c>
      <c r="B79" s="87"/>
      <c r="C79" s="87"/>
      <c r="D79" s="87"/>
      <c r="E79" s="87"/>
      <c r="F79" s="87"/>
      <c r="G79" s="88"/>
    </row>
    <row r="80" spans="1:9" s="33" customFormat="1" ht="32.25" customHeight="1">
      <c r="A80" s="86" t="s">
        <v>116</v>
      </c>
      <c r="B80" s="87"/>
      <c r="C80" s="87"/>
      <c r="D80" s="87"/>
      <c r="E80" s="87"/>
      <c r="F80" s="87"/>
      <c r="G80" s="88"/>
    </row>
    <row r="81" spans="1:10" s="60" customFormat="1" ht="21" customHeight="1">
      <c r="A81" s="86" t="s">
        <v>117</v>
      </c>
      <c r="B81" s="87"/>
      <c r="C81" s="87"/>
      <c r="D81" s="87"/>
      <c r="E81" s="87"/>
      <c r="F81" s="87"/>
      <c r="G81" s="88"/>
      <c r="H81" s="33"/>
      <c r="I81" s="33"/>
      <c r="J81" s="33"/>
    </row>
    <row r="82" spans="1:10" s="60" customFormat="1" ht="21" customHeight="1">
      <c r="A82" s="86" t="s">
        <v>118</v>
      </c>
      <c r="B82" s="87"/>
      <c r="C82" s="87"/>
      <c r="D82" s="87"/>
      <c r="E82" s="87"/>
      <c r="F82" s="87"/>
      <c r="G82" s="88"/>
      <c r="H82" s="33"/>
      <c r="I82" s="33"/>
      <c r="J82" s="33"/>
    </row>
    <row r="83" spans="1:10" s="60" customFormat="1" ht="21" customHeight="1">
      <c r="A83" s="86" t="s">
        <v>119</v>
      </c>
      <c r="B83" s="87"/>
      <c r="C83" s="87"/>
      <c r="D83" s="87"/>
      <c r="E83" s="87"/>
      <c r="F83" s="87"/>
      <c r="G83" s="88"/>
      <c r="H83" s="33"/>
      <c r="I83" s="33"/>
      <c r="J83" s="33"/>
    </row>
    <row r="85" spans="1:10" s="8" customFormat="1" ht="45" customHeight="1">
      <c r="A85" s="3"/>
      <c r="B85" s="3"/>
      <c r="C85" s="4"/>
      <c r="D85" s="81" t="s">
        <v>130</v>
      </c>
      <c r="E85" s="81"/>
      <c r="F85" s="81"/>
      <c r="G85" s="81"/>
    </row>
    <row r="86" spans="1:10" s="8" customFormat="1" ht="27.75" customHeight="1">
      <c r="A86" s="3"/>
      <c r="B86" s="3"/>
      <c r="C86" s="4"/>
      <c r="D86" s="81"/>
      <c r="E86" s="81"/>
      <c r="F86" s="81"/>
      <c r="G86" s="81"/>
    </row>
    <row r="87" spans="1:10" s="3" customFormat="1" ht="27.75" customHeight="1">
      <c r="C87" s="4"/>
      <c r="D87" s="81"/>
      <c r="E87" s="81"/>
      <c r="F87" s="81"/>
      <c r="G87" s="81"/>
    </row>
    <row r="88" spans="1:10" s="3" customFormat="1" ht="27.75" customHeight="1">
      <c r="C88" s="4"/>
      <c r="D88" s="2"/>
      <c r="E88" s="6"/>
      <c r="F88" s="10"/>
      <c r="G88" s="8"/>
      <c r="H88" s="1"/>
      <c r="I88" s="1"/>
    </row>
    <row r="89" spans="1:10" s="3" customFormat="1" ht="27.75" customHeight="1">
      <c r="C89" s="4"/>
      <c r="D89" s="2"/>
      <c r="E89" s="6"/>
      <c r="F89" s="10"/>
      <c r="G89" s="8"/>
      <c r="H89" s="1"/>
      <c r="I89" s="1"/>
    </row>
    <row r="93" spans="1:10" s="3" customFormat="1" ht="12.75">
      <c r="C93" s="4"/>
      <c r="D93" s="2"/>
      <c r="E93" s="6"/>
      <c r="F93" s="10"/>
      <c r="G93" s="8"/>
      <c r="H93" s="1"/>
      <c r="I93" s="1"/>
    </row>
    <row r="149" spans="3:9" ht="30" customHeight="1">
      <c r="C149" s="5"/>
      <c r="D149" s="5"/>
      <c r="E149" s="7"/>
      <c r="F149" s="11"/>
      <c r="G149" s="9"/>
      <c r="H149" s="5"/>
      <c r="I149" s="5"/>
    </row>
    <row r="150" spans="3:9" ht="30" customHeight="1">
      <c r="C150" s="5"/>
      <c r="D150" s="5"/>
      <c r="E150" s="7"/>
      <c r="F150" s="11"/>
      <c r="G150" s="9"/>
      <c r="H150" s="5"/>
      <c r="I150" s="5"/>
    </row>
    <row r="151" spans="3:9" ht="30" customHeight="1">
      <c r="C151" s="5"/>
      <c r="D151" s="5"/>
      <c r="E151" s="7"/>
      <c r="F151" s="11"/>
      <c r="G151" s="9"/>
      <c r="H151" s="5"/>
      <c r="I151" s="5"/>
    </row>
    <row r="152" spans="3:9" ht="30" customHeight="1">
      <c r="C152" s="5"/>
      <c r="D152" s="5"/>
      <c r="E152" s="7"/>
      <c r="F152" s="11"/>
      <c r="G152" s="9"/>
      <c r="H152" s="5"/>
      <c r="I152" s="5"/>
    </row>
    <row r="153" spans="3:9" ht="54" customHeight="1">
      <c r="C153" s="5"/>
      <c r="D153" s="5"/>
      <c r="E153" s="7"/>
      <c r="F153" s="11"/>
      <c r="G153" s="9"/>
      <c r="H153" s="5"/>
      <c r="I153" s="5"/>
    </row>
    <row r="154" spans="3:9" ht="30" customHeight="1">
      <c r="C154" s="5"/>
      <c r="D154" s="5"/>
      <c r="E154" s="7"/>
      <c r="F154" s="11"/>
      <c r="G154" s="9"/>
      <c r="H154" s="5"/>
      <c r="I154" s="5"/>
    </row>
    <row r="155" spans="3:9" ht="30" customHeight="1">
      <c r="C155" s="5"/>
      <c r="D155" s="5"/>
      <c r="E155" s="7"/>
      <c r="F155" s="11"/>
      <c r="G155" s="9"/>
      <c r="H155" s="5"/>
      <c r="I155" s="5"/>
    </row>
    <row r="156" spans="3:9" ht="30" customHeight="1">
      <c r="C156" s="5"/>
      <c r="D156" s="5"/>
      <c r="E156" s="7"/>
      <c r="F156" s="11"/>
      <c r="G156" s="9"/>
      <c r="H156" s="5"/>
      <c r="I156" s="5"/>
    </row>
    <row r="157" spans="3:9" ht="30" customHeight="1">
      <c r="C157" s="5"/>
      <c r="D157" s="5"/>
      <c r="E157" s="7"/>
      <c r="F157" s="11"/>
      <c r="G157" s="9"/>
      <c r="H157" s="5"/>
      <c r="I157" s="5"/>
    </row>
    <row r="158" spans="3:9" ht="30" customHeight="1">
      <c r="C158" s="5"/>
      <c r="D158" s="5"/>
      <c r="E158" s="7"/>
      <c r="F158" s="11"/>
      <c r="G158" s="9"/>
      <c r="H158" s="5"/>
      <c r="I158" s="5"/>
    </row>
    <row r="159" spans="3:9" ht="30" customHeight="1">
      <c r="C159" s="5"/>
      <c r="D159" s="5"/>
      <c r="E159" s="7"/>
      <c r="F159" s="11"/>
      <c r="G159" s="9"/>
      <c r="H159" s="5"/>
      <c r="I159" s="5"/>
    </row>
    <row r="160" spans="3:9" ht="30" customHeight="1">
      <c r="C160" s="5"/>
      <c r="D160" s="5"/>
      <c r="E160" s="7"/>
      <c r="F160" s="11"/>
      <c r="G160" s="9"/>
      <c r="H160" s="5"/>
      <c r="I160" s="5"/>
    </row>
    <row r="161" spans="3:9" ht="30" customHeight="1">
      <c r="C161" s="5"/>
      <c r="D161" s="5"/>
      <c r="E161" s="7"/>
      <c r="F161" s="11"/>
      <c r="G161" s="9"/>
      <c r="H161" s="5"/>
      <c r="I161" s="5"/>
    </row>
    <row r="162" spans="3:9" ht="30" customHeight="1">
      <c r="C162" s="5"/>
      <c r="D162" s="5"/>
      <c r="E162" s="7"/>
      <c r="F162" s="11"/>
      <c r="G162" s="9"/>
      <c r="H162" s="5"/>
      <c r="I162" s="5"/>
    </row>
    <row r="163" spans="3:9" ht="15.75" customHeight="1">
      <c r="C163" s="5"/>
      <c r="D163" s="5"/>
      <c r="E163" s="7"/>
      <c r="F163" s="11"/>
      <c r="G163" s="9"/>
      <c r="H163" s="5"/>
      <c r="I163" s="5"/>
    </row>
    <row r="164" spans="3:9" ht="15.75" customHeight="1">
      <c r="C164" s="5"/>
      <c r="D164" s="5"/>
      <c r="E164" s="7"/>
      <c r="F164" s="11"/>
      <c r="G164" s="9"/>
      <c r="H164" s="5"/>
      <c r="I164" s="5"/>
    </row>
    <row r="165" spans="3:9" ht="15.75" customHeight="1">
      <c r="C165" s="5"/>
      <c r="D165" s="5"/>
      <c r="E165" s="7"/>
      <c r="F165" s="11"/>
      <c r="G165" s="9"/>
      <c r="H165" s="5"/>
      <c r="I165" s="5"/>
    </row>
    <row r="166" spans="3:9" ht="15.75" customHeight="1">
      <c r="C166" s="5"/>
      <c r="D166" s="5"/>
      <c r="E166" s="7"/>
      <c r="F166" s="11"/>
      <c r="G166" s="9"/>
      <c r="H166" s="5"/>
      <c r="I166" s="5"/>
    </row>
    <row r="167" spans="3:9" ht="15.75" customHeight="1">
      <c r="C167" s="5"/>
      <c r="D167" s="5"/>
      <c r="E167" s="7"/>
      <c r="F167" s="11"/>
      <c r="G167" s="9"/>
      <c r="H167" s="5"/>
      <c r="I167" s="5"/>
    </row>
    <row r="168" spans="3:9" ht="15.75" customHeight="1">
      <c r="C168" s="5"/>
      <c r="D168" s="5"/>
      <c r="E168" s="7"/>
      <c r="F168" s="11"/>
      <c r="G168" s="9"/>
      <c r="H168" s="5"/>
      <c r="I168" s="5"/>
    </row>
    <row r="169" spans="3:9" ht="15.75" customHeight="1">
      <c r="C169" s="5"/>
      <c r="D169" s="5"/>
      <c r="E169" s="7"/>
      <c r="F169" s="11"/>
      <c r="G169" s="9"/>
      <c r="H169" s="5"/>
      <c r="I169" s="5"/>
    </row>
    <row r="170" spans="3:9" ht="15.75" customHeight="1">
      <c r="C170" s="5"/>
      <c r="D170" s="5"/>
      <c r="E170" s="7"/>
      <c r="F170" s="11"/>
      <c r="G170" s="9"/>
      <c r="H170" s="5"/>
      <c r="I170" s="5"/>
    </row>
    <row r="171" spans="3:9" ht="39.75" customHeight="1">
      <c r="C171" s="5"/>
      <c r="D171" s="5"/>
      <c r="E171" s="7"/>
      <c r="F171" s="11"/>
      <c r="G171" s="9"/>
      <c r="H171" s="5"/>
      <c r="I171" s="5"/>
    </row>
    <row r="172" spans="3:9" ht="15.75" customHeight="1">
      <c r="C172" s="5"/>
      <c r="D172" s="5"/>
      <c r="E172" s="7"/>
      <c r="F172" s="11"/>
      <c r="G172" s="9"/>
      <c r="H172" s="5"/>
      <c r="I172" s="5"/>
    </row>
    <row r="173" spans="3:9" ht="30" customHeight="1">
      <c r="C173" s="5"/>
      <c r="D173" s="5"/>
      <c r="E173" s="7"/>
      <c r="F173" s="11"/>
      <c r="G173" s="9"/>
      <c r="H173" s="5"/>
      <c r="I173" s="5"/>
    </row>
    <row r="174" spans="3:9" ht="30" customHeight="1">
      <c r="C174" s="5"/>
      <c r="D174" s="5"/>
      <c r="E174" s="7"/>
      <c r="F174" s="11"/>
      <c r="G174" s="9"/>
      <c r="H174" s="5"/>
      <c r="I174" s="5"/>
    </row>
    <row r="175" spans="3:9" ht="30" customHeight="1">
      <c r="C175" s="5"/>
      <c r="D175" s="5"/>
      <c r="E175" s="7"/>
      <c r="F175" s="11"/>
      <c r="G175" s="9"/>
      <c r="H175" s="5"/>
      <c r="I175" s="5"/>
    </row>
    <row r="176" spans="3:9" ht="30" customHeight="1">
      <c r="C176" s="5"/>
      <c r="D176" s="5"/>
      <c r="E176" s="7"/>
      <c r="F176" s="11"/>
      <c r="G176" s="9"/>
      <c r="H176" s="5"/>
      <c r="I176" s="5"/>
    </row>
    <row r="177" spans="3:9" ht="30" customHeight="1">
      <c r="C177" s="5"/>
      <c r="D177" s="5"/>
      <c r="E177" s="7"/>
      <c r="F177" s="11"/>
      <c r="G177" s="9"/>
      <c r="H177" s="5"/>
      <c r="I177" s="5"/>
    </row>
    <row r="178" spans="3:9" ht="30" customHeight="1">
      <c r="C178" s="5"/>
      <c r="D178" s="5"/>
      <c r="E178" s="7"/>
      <c r="F178" s="11"/>
      <c r="G178" s="9"/>
      <c r="H178" s="5"/>
      <c r="I178" s="5"/>
    </row>
    <row r="179" spans="3:9" ht="30" customHeight="1">
      <c r="C179" s="5"/>
      <c r="D179" s="5"/>
      <c r="E179" s="7"/>
      <c r="F179" s="11"/>
      <c r="G179" s="9"/>
      <c r="H179" s="5"/>
      <c r="I179" s="5"/>
    </row>
    <row r="180" spans="3:9" ht="15.75" customHeight="1">
      <c r="C180" s="5"/>
      <c r="D180" s="5"/>
      <c r="E180" s="7"/>
      <c r="F180" s="11"/>
      <c r="G180" s="9"/>
      <c r="H180" s="5"/>
      <c r="I180" s="5"/>
    </row>
    <row r="181" spans="3:9" ht="15.75" customHeight="1">
      <c r="C181" s="5"/>
      <c r="D181" s="5"/>
      <c r="E181" s="7"/>
      <c r="F181" s="11"/>
      <c r="G181" s="9"/>
      <c r="H181" s="5"/>
      <c r="I181" s="5"/>
    </row>
    <row r="182" spans="3:9" ht="53.25" customHeight="1">
      <c r="C182" s="5"/>
      <c r="D182" s="5"/>
      <c r="E182" s="7"/>
      <c r="F182" s="11"/>
      <c r="G182" s="9"/>
      <c r="H182" s="5"/>
      <c r="I182" s="5"/>
    </row>
    <row r="183" spans="3:9" ht="53.25" customHeight="1">
      <c r="C183" s="5"/>
      <c r="D183" s="5"/>
      <c r="E183" s="7"/>
      <c r="F183" s="11"/>
      <c r="G183" s="9"/>
      <c r="H183" s="5"/>
      <c r="I183" s="5"/>
    </row>
    <row r="184" spans="3:9" ht="53.25" customHeight="1">
      <c r="C184" s="5"/>
      <c r="D184" s="5"/>
      <c r="E184" s="7"/>
      <c r="F184" s="11"/>
      <c r="G184" s="9"/>
      <c r="H184" s="5"/>
      <c r="I184" s="5"/>
    </row>
    <row r="185" spans="3:9" ht="38.25" customHeight="1">
      <c r="C185" s="5"/>
      <c r="D185" s="5"/>
      <c r="E185" s="7"/>
      <c r="F185" s="11"/>
      <c r="G185" s="9"/>
      <c r="H185" s="5"/>
      <c r="I185" s="5"/>
    </row>
    <row r="186" spans="3:9" ht="30" customHeight="1">
      <c r="C186" s="5"/>
      <c r="D186" s="5"/>
      <c r="E186" s="7"/>
      <c r="F186" s="11"/>
      <c r="G186" s="9"/>
      <c r="H186" s="5"/>
      <c r="I186" s="5"/>
    </row>
    <row r="187" spans="3:9" ht="30" customHeight="1">
      <c r="C187" s="5"/>
      <c r="D187" s="5"/>
      <c r="E187" s="7"/>
      <c r="F187" s="11"/>
      <c r="G187" s="9"/>
      <c r="H187" s="5"/>
      <c r="I187" s="5"/>
    </row>
    <row r="188" spans="3:9" ht="30" customHeight="1">
      <c r="C188" s="5"/>
      <c r="D188" s="5"/>
      <c r="E188" s="7"/>
      <c r="F188" s="11"/>
      <c r="G188" s="9"/>
      <c r="H188" s="5"/>
      <c r="I188" s="5"/>
    </row>
    <row r="189" spans="3:9" ht="30" customHeight="1">
      <c r="C189" s="5"/>
      <c r="D189" s="5"/>
      <c r="E189" s="7"/>
      <c r="F189" s="11"/>
      <c r="G189" s="9"/>
      <c r="H189" s="5"/>
      <c r="I189" s="5"/>
    </row>
  </sheetData>
  <sheetProtection password="CF66" sheet="1" objects="1" scenarios="1"/>
  <mergeCells count="15">
    <mergeCell ref="F2:G2"/>
    <mergeCell ref="A3:C3"/>
    <mergeCell ref="A5:G5"/>
    <mergeCell ref="D85:G87"/>
    <mergeCell ref="A6:G6"/>
    <mergeCell ref="A7:G7"/>
    <mergeCell ref="A80:G80"/>
    <mergeCell ref="A82:G82"/>
    <mergeCell ref="A83:G83"/>
    <mergeCell ref="B74:C74"/>
    <mergeCell ref="B75:C75"/>
    <mergeCell ref="A81:G81"/>
    <mergeCell ref="A79:G79"/>
    <mergeCell ref="B76:C76"/>
    <mergeCell ref="A78:G78"/>
  </mergeCells>
  <conditionalFormatting sqref="B58">
    <cfRule type="duplicateValues" dxfId="0" priority="1"/>
  </conditionalFormatting>
  <printOptions horizontalCentered="1"/>
  <pageMargins left="0.25" right="0.25" top="0.75" bottom="0.75" header="0.3" footer="0.3"/>
  <pageSetup paperSize="9" scale="63" firstPageNumber="3" fitToHeight="0" orientation="portrait" r:id="rId1"/>
  <rowBreaks count="2" manualBreakCount="2">
    <brk id="35" max="6" man="1"/>
    <brk id="6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inwestorski </vt:lpstr>
      <vt:lpstr>'kosztorys inwestorski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Smakowski</dc:creator>
  <cp:lastModifiedBy>Renata Sobaniec</cp:lastModifiedBy>
  <cp:lastPrinted>2026-04-10T09:13:46Z</cp:lastPrinted>
  <dcterms:created xsi:type="dcterms:W3CDTF">2018-07-30T16:21:26Z</dcterms:created>
  <dcterms:modified xsi:type="dcterms:W3CDTF">2026-04-10T09:31:28Z</dcterms:modified>
</cp:coreProperties>
</file>